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Common Seating F03 to F06\Electricity\"/>
    </mc:Choice>
  </mc:AlternateContent>
  <bookViews>
    <workbookView xWindow="-120" yWindow="-120" windowWidth="29040" windowHeight="15720"/>
  </bookViews>
  <sheets>
    <sheet name="ELEC &amp; ELV" sheetId="3" r:id="rId1"/>
  </sheets>
  <definedNames>
    <definedName name="_xlnm.Print_Area" localSheetId="0">'ELEC &amp; ELV'!$A$1:$I$101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8" i="3" l="1"/>
  <c r="F98" i="3"/>
  <c r="I98" i="3" s="1"/>
  <c r="H97" i="3"/>
  <c r="F97" i="3"/>
  <c r="I97" i="3" s="1"/>
  <c r="H96" i="3"/>
  <c r="F96" i="3"/>
  <c r="I96" i="3" s="1"/>
  <c r="H91" i="3"/>
  <c r="F91" i="3"/>
  <c r="I91" i="3" s="1"/>
  <c r="H90" i="3"/>
  <c r="F90" i="3"/>
  <c r="I90" i="3" s="1"/>
  <c r="H89" i="3"/>
  <c r="F89" i="3"/>
  <c r="I89" i="3" s="1"/>
  <c r="H86" i="3"/>
  <c r="F86" i="3"/>
  <c r="I86" i="3" s="1"/>
  <c r="H83" i="3"/>
  <c r="F83" i="3"/>
  <c r="I83" i="3" s="1"/>
  <c r="H82" i="3"/>
  <c r="F82" i="3"/>
  <c r="I82" i="3" s="1"/>
  <c r="H81" i="3"/>
  <c r="F81" i="3"/>
  <c r="I81" i="3" s="1"/>
  <c r="H80" i="3"/>
  <c r="F80" i="3"/>
  <c r="I80" i="3" s="1"/>
  <c r="H77" i="3"/>
  <c r="F77" i="3"/>
  <c r="I77" i="3" s="1"/>
  <c r="H76" i="3"/>
  <c r="F76" i="3"/>
  <c r="I76" i="3" s="1"/>
  <c r="H75" i="3"/>
  <c r="F75" i="3"/>
  <c r="I75" i="3" s="1"/>
  <c r="H72" i="3"/>
  <c r="F72" i="3"/>
  <c r="I72" i="3" s="1"/>
  <c r="H71" i="3"/>
  <c r="F71" i="3"/>
  <c r="I71" i="3" s="1"/>
  <c r="H70" i="3"/>
  <c r="F70" i="3"/>
  <c r="I70" i="3" s="1"/>
  <c r="H69" i="3"/>
  <c r="F69" i="3"/>
  <c r="I69" i="3" s="1"/>
  <c r="H68" i="3"/>
  <c r="F68" i="3"/>
  <c r="I68" i="3" s="1"/>
  <c r="H65" i="3"/>
  <c r="F65" i="3"/>
  <c r="I65" i="3" s="1"/>
  <c r="H62" i="3"/>
  <c r="F62" i="3"/>
  <c r="I62" i="3" s="1"/>
  <c r="H61" i="3"/>
  <c r="F61" i="3"/>
  <c r="I61" i="3" s="1"/>
  <c r="H60" i="3"/>
  <c r="F60" i="3"/>
  <c r="I60" i="3" s="1"/>
  <c r="H57" i="3"/>
  <c r="F57" i="3"/>
  <c r="I57" i="3" s="1"/>
  <c r="H54" i="3"/>
  <c r="F54" i="3"/>
  <c r="I54" i="3" s="1"/>
  <c r="H53" i="3"/>
  <c r="F53" i="3"/>
  <c r="I53" i="3" s="1"/>
  <c r="H52" i="3"/>
  <c r="F52" i="3"/>
  <c r="I52" i="3" s="1"/>
  <c r="H51" i="3"/>
  <c r="F51" i="3"/>
  <c r="I51" i="3" s="1"/>
  <c r="H50" i="3"/>
  <c r="F50" i="3"/>
  <c r="I50" i="3" s="1"/>
  <c r="H47" i="3"/>
  <c r="F47" i="3"/>
  <c r="I47" i="3" s="1"/>
  <c r="H46" i="3"/>
  <c r="F46" i="3"/>
  <c r="I46" i="3" s="1"/>
  <c r="H43" i="3"/>
  <c r="F43" i="3"/>
  <c r="I43" i="3" s="1"/>
  <c r="H42" i="3"/>
  <c r="F42" i="3"/>
  <c r="I42" i="3" s="1"/>
  <c r="H34" i="3"/>
  <c r="F34" i="3"/>
  <c r="I34" i="3" s="1"/>
  <c r="H25" i="3"/>
  <c r="F25" i="3"/>
  <c r="I25" i="3" s="1"/>
  <c r="H22" i="3"/>
  <c r="F22" i="3"/>
  <c r="I22" i="3" s="1"/>
  <c r="H21" i="3"/>
  <c r="F21" i="3"/>
  <c r="I21" i="3" s="1"/>
  <c r="H18" i="3"/>
  <c r="F18" i="3"/>
  <c r="I18" i="3" s="1"/>
  <c r="H17" i="3"/>
  <c r="F17" i="3"/>
  <c r="I17" i="3" s="1"/>
  <c r="H14" i="3"/>
  <c r="F14" i="3"/>
  <c r="I14" i="3" s="1"/>
</calcChain>
</file>

<file path=xl/sharedStrings.xml><?xml version="1.0" encoding="utf-8"?>
<sst xmlns="http://schemas.openxmlformats.org/spreadsheetml/2006/main" count="238" uniqueCount="195">
  <si>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</si>
  <si>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</si>
  <si>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</si>
  <si>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</si>
  <si>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</si>
  <si>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</si>
  <si>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</si>
  <si>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</si>
  <si>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</si>
  <si>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</si>
  <si>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</si>
  <si>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</si>
  <si>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</si>
  <si>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</si>
  <si>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</si>
  <si>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</si>
  <si>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</si>
  <si>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</si>
  <si>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B</t>
  </si>
  <si>
    <t>GRAND TOTAL</t>
  </si>
  <si>
    <t>Lumpsum</t>
  </si>
  <si>
    <t xml:space="preserve"> </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</si>
  <si>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</si>
  <si>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</si>
  <si>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</si>
  <si>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Unit</t>
  </si>
  <si>
    <t>SHOP DRAWINGS &amp; APPROVALS</t>
  </si>
  <si>
    <t>Mtr</t>
  </si>
  <si>
    <t>Lot</t>
  </si>
  <si>
    <t>C</t>
  </si>
  <si>
    <t>E</t>
  </si>
  <si>
    <t>F</t>
  </si>
  <si>
    <t>G</t>
  </si>
  <si>
    <t>H</t>
  </si>
  <si>
    <t>J</t>
  </si>
  <si>
    <t>K</t>
  </si>
  <si>
    <t>L</t>
  </si>
  <si>
    <t>Labelling &amp; Tagging for Services and Equipment's</t>
  </si>
  <si>
    <t>B.1</t>
  </si>
  <si>
    <t>A.1</t>
  </si>
  <si>
    <t>B.1.1</t>
  </si>
  <si>
    <t>C.1</t>
  </si>
  <si>
    <t>C.1.1</t>
  </si>
  <si>
    <t>D</t>
  </si>
  <si>
    <t>D.1</t>
  </si>
  <si>
    <t>D.1.1</t>
  </si>
  <si>
    <t>E.1</t>
  </si>
  <si>
    <t>E.1.1</t>
  </si>
  <si>
    <t>F.1</t>
  </si>
  <si>
    <t>F.1.2</t>
  </si>
  <si>
    <t>G.1</t>
  </si>
  <si>
    <t>G.1.1</t>
  </si>
  <si>
    <t>H.1</t>
  </si>
  <si>
    <t>H.1.1</t>
  </si>
  <si>
    <t>J.1</t>
  </si>
  <si>
    <t>J.1.1</t>
  </si>
  <si>
    <t>K.1</t>
  </si>
  <si>
    <t>L.1</t>
  </si>
  <si>
    <t>M</t>
  </si>
  <si>
    <t>M.1</t>
  </si>
  <si>
    <t>M.1.1</t>
  </si>
  <si>
    <t>M.1.2</t>
  </si>
  <si>
    <t>M.1.3</t>
  </si>
  <si>
    <t>R0</t>
  </si>
  <si>
    <t>10.12.2024</t>
  </si>
  <si>
    <t>(INR)</t>
  </si>
  <si>
    <t>BILL OF QUANTITIES</t>
  </si>
  <si>
    <t>IN-DXN-SEATING AREA (FOOD MAHAL)</t>
  </si>
  <si>
    <t>G.1.2</t>
  </si>
  <si>
    <t xml:space="preserve">ELECTRICAL SERVICES, CCTV &amp; DATA - WORKS BILL OF QUANTITIES </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</si>
  <si>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</si>
  <si>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CONNECTING/ INTEGRATING UNIT M&amp;E SERVICES TO AIRPORT M&amp;E SERVICES/ BUILDING</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</si>
  <si>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</si>
  <si>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METER / METER PANEL</t>
  </si>
  <si>
    <t xml:space="preserve">Supply, Installation, Testing &amp; Commissioning of kWH / MFM Energy Meter Panel complete with Enclosure (If required as per site condition / Airport TDM). The RYB sequence should be provided.
Energy Meter shall be of Digital kVAH Type and compatible with Airport BMS for realtime monitoring, of approved make or any other make with kVAH option with Approval from TS Department. </t>
  </si>
  <si>
    <t>63/5A Energy Meter(Direct)-3 Phase</t>
  </si>
  <si>
    <t>LV CABLING</t>
  </si>
  <si>
    <t xml:space="preserve">Supply and Laying of approved make Fire Rated LSZH XLPE insulated PVC sheathed,AL/ Copper conductor, Steel Tape / Wire Armoured, 1100V grade cable, Number of Cable Core as per SLD / Load Calculation Sheet (Main Cable) &amp; earthing).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</si>
  <si>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3.5C x 50 Sq. mm XLPE AL Armoured Cable + 2 x 8 SWG CU.</t>
  </si>
  <si>
    <t>C.1.2</t>
  </si>
  <si>
    <t>4C x 4 Sq. mm XLPE CU. Armoured Cable + 2x10 SWG CU.</t>
  </si>
  <si>
    <t>CABLE END TERMINATIONS</t>
  </si>
  <si>
    <t xml:space="preserve">Supply and Installation of approved make cable end Termination for the following cables using Single Compression Brass Glands, Solderless Tinned Copper Lugs, Gland earthing of adequate size, etc.complete.
</t>
  </si>
  <si>
    <t xml:space="preserve">3.5C x 50 Sq. mm XLP Al. Armoured Cable </t>
  </si>
  <si>
    <t>D.1.2</t>
  </si>
  <si>
    <t>4C x 4 Sq. mm XLPE CU Armoured Cable</t>
  </si>
  <si>
    <t>DISTRIBUTION BOARDS</t>
  </si>
  <si>
    <t>Supply, Installation, Testing &amp; Commissioning of approved make Surface / Flush  / Floor mounting 10kA / 25kA Distribution Boards, Devices, Relays and all accessories.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Indicative Devices (Phase Indicative Lamps, kWH Meter, MFM, Voltmeter, Ammeter, Switches, etc.), Control Devices (Bus Coupling Contactors, Earth Leakage, Control, Over Load Relays,  Shunt trip coil for BMS,  CT, PT, Low Voltage Power Supply Transformers &amp; Protective relays, etc.), Starter Panels (DOL Starters, Star/Delta Starters, Soft Starters, VFD's, etc), Fire Alarm Interfacing circuit devices &amp; relays as per Electrical SLD &amp; Load Calculation Sheet.
The DBs shall also be fully compatible with the Building Management System (BMS) for integration into the centralized control system, enabling remote monitoring, status indication, fault detections through communication protocols such as Modbus, BACnet, or other airport-specified protocols. This includes provisions for BMS-compatible meters, relays, and communication interfaces as per BMS design.The DB shall include provisions for future BMS upgrades or modifications as per airport operational changes                                                                                                 
All DB's must named as per the SLD / Load Calculation Sheet. Laminated SLD &amp; Load Calculation Sheet shall be placed near to DB Panel Locations.
The RCCB / RCBO shall be Hpi / Si series &amp; MCB's shall be 'B" / 'C' Curve (As per Airport requirement).</t>
  </si>
  <si>
    <t>SMDB-COM</t>
  </si>
  <si>
    <t>Each</t>
  </si>
  <si>
    <t>16 Way Three phase Panel board</t>
  </si>
  <si>
    <t xml:space="preserve">Incomer </t>
  </si>
  <si>
    <t>100A FP MCCB - 1 No.</t>
  </si>
  <si>
    <t>32A 30 mA FP RCBO - 1 No.(Sub Incomer)</t>
  </si>
  <si>
    <t>Outgoings</t>
  </si>
  <si>
    <t>10/16/20/25A SP MCB- 18 Nos</t>
  </si>
  <si>
    <t>16A 30mA 2P RCBO - 6 Nos.</t>
  </si>
  <si>
    <t>25A 30mA 4P RCBO - 8 Nos.</t>
  </si>
  <si>
    <t>E.1.2</t>
  </si>
  <si>
    <t>UPS DB-01</t>
  </si>
  <si>
    <t>16 Way SPN DB</t>
  </si>
  <si>
    <t>25A 30mA 2P RCBO - 1 No.</t>
  </si>
  <si>
    <t>10/16/20/25A SP MCB- 12 Nos</t>
  </si>
  <si>
    <t>LIGHT POINT WIRING</t>
  </si>
  <si>
    <t xml:space="preserve">Supply, Installation, Testing &amp; Commissioning of Point wiring (Light Fixtures to be as approved by Architect Design &amp; BOQ) with approved makes Switches / Lighting Control Switch Board with FRLSH PVC insulated Flexible Copper Wires 660/1100V grade using 2 X 1.5 Sq mm PVC insulated fine stranded single core FRLSH copper conductor wires phase and neutral and with 1.5 Sq mm PVC insulated, green coloured, fine stranded single core copper cable as earth continuity, earth wire crimped to  copper socket, fastened using brass bolt and nut etc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</si>
  <si>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</si>
  <si>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</si>
  <si>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Secondary light points. (from the first light point without supply and installation of switches.)</t>
  </si>
  <si>
    <t>CIRCUIT WIRING</t>
  </si>
  <si>
    <t xml:space="preserve">Supply, Installation, Testing &amp; Commissioning of approved makes FRLSH PVC insulated Flexible Copper Wires 660/1100V grade through suitable size GI Conduit/ GI Trunking (Containment size &amp; Type selection as per site requirement) for the following  types of wires.                                                         </t>
  </si>
  <si>
    <t>Circuit wiring for light points using 2 Runs of 2.5 sq.mm PVC insulated copper wires along with 1 Run of 1.5 sqmm pvc copper wire (Green) for continuous earthing, through suitable GI Conduit / GI Trunking from DB to Light control switch box/Normal Sockets.</t>
  </si>
  <si>
    <t>Power points using 2 Runs of 4 sq.mm PVC insulated copper wires along with 1 Run of 2.5 sqmm pvc copper wire (Green) for continuous earthing, through suitable GI Conduit / GI Trunking from DB to Power points.</t>
  </si>
  <si>
    <t>POWER POINTS (SWITCHES &amp; SOCKETS)</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</si>
  <si>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</si>
  <si>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13A Single Switched Socket Outlet</t>
  </si>
  <si>
    <t>H.1.2</t>
  </si>
  <si>
    <t>13A Dual Switched Socket Outlet</t>
  </si>
  <si>
    <t>H.1.3</t>
  </si>
  <si>
    <t>16A Single Switched Socket Outlet</t>
  </si>
  <si>
    <t>H.1.4</t>
  </si>
  <si>
    <t>20A Isolator with suitable metal enclosure</t>
  </si>
  <si>
    <t>Nos.</t>
  </si>
  <si>
    <t>H.1.5</t>
  </si>
  <si>
    <t>One Gang Blank Plate</t>
  </si>
  <si>
    <t>LIGHTING FIXTURES</t>
  </si>
  <si>
    <t xml:space="preserve">Supply, Installation, testing and commissioning of approved makes Light fixtures complete with accessories. Rate shall include necessary mounting bracket, suspension chains etc.                                                           </t>
  </si>
  <si>
    <t xml:space="preserve">Exit Light (Wall / Ceiling Mounted) </t>
  </si>
  <si>
    <t xml:space="preserve">CONTAINMENT </t>
  </si>
  <si>
    <t xml:space="preserve">Supply &amp; Installation of approved makes medium duty Hot dip perforated GI Cable Tray, through Wall / Ceiling as per drawings, complete with standard accessories / factory made fittings, earthing throughout the run with copper braids, wall / ceiling suspended supports, etc.
</t>
  </si>
  <si>
    <t>K.1.1</t>
  </si>
  <si>
    <t>300 x 50 mm Cable Tray</t>
  </si>
  <si>
    <t>Mtr.</t>
  </si>
  <si>
    <t>K.1.2</t>
  </si>
  <si>
    <t>150 x 50 mm Cable Tray</t>
  </si>
  <si>
    <t>K.1.3</t>
  </si>
  <si>
    <t>100 x 50 mm Cable Tray</t>
  </si>
  <si>
    <t>UPS SYSTEM</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</si>
  <si>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</si>
  <si>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L.1.1</t>
  </si>
  <si>
    <t>5 KVA Single phase UPS with 30 Minute Back-up</t>
  </si>
  <si>
    <t>CCTV SYSTEM</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</si>
  <si>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NVR/DVR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</si>
  <si>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 xml:space="preserve">CCTV ceiling Mount Dome Camera, As approved or confirmed by client with all neccessary accessories, etc.
</t>
  </si>
  <si>
    <t xml:space="preserve">CCTV wall Mount Dome Camera, As approved or confirmed by client with all neccessary accessories, etc.
</t>
  </si>
  <si>
    <t>Suitable size IDF RACK with Necessary Patch Panel &amp; Network switch as required.</t>
  </si>
  <si>
    <t>M.1.4</t>
  </si>
  <si>
    <t>16-Channel NVR</t>
  </si>
  <si>
    <t>M.1.5</t>
  </si>
  <si>
    <t>SITC of CAT6 cable on surface /concealed/ wall, including suitable conduits, fittings, accessories, etc.</t>
  </si>
  <si>
    <t>N</t>
  </si>
  <si>
    <t>DATA NETWORK SYSTEM</t>
  </si>
  <si>
    <t>N.1</t>
  </si>
  <si>
    <t xml:space="preserve">Supply, Installation, Testing &amp; Commissioning of approved makes Data &amp; Telephone Network System with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</si>
  <si>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N.1.1</t>
  </si>
  <si>
    <t>Single Data outlet (RJ45) Jack</t>
  </si>
  <si>
    <t>N.1.2</t>
  </si>
  <si>
    <t xml:space="preserve">Dual Data outlet (RJ45) Jack  </t>
  </si>
  <si>
    <t>N.1.3</t>
  </si>
  <si>
    <t>SITC of CAT6 cable on surface /concealed/ wall, including suitable conduits, fittings, accessories, etc.(For dummy points cabling considered)</t>
  </si>
  <si>
    <t>O</t>
  </si>
  <si>
    <t>PA  SYSTEM</t>
  </si>
  <si>
    <t>O.1</t>
  </si>
  <si>
    <t>Supply, Installation, Testing &amp; Commissioning of approved makes PA System with required cabling through suitable size GI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</si>
  <si>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O.1.1</t>
  </si>
  <si>
    <t>6 Watts ceiling mount Speaker with all the necessary accessories</t>
  </si>
  <si>
    <t>O.1.2</t>
  </si>
  <si>
    <t>Volume Controller</t>
  </si>
  <si>
    <t>O.1.3</t>
  </si>
  <si>
    <t>PA Controller with Amplifier</t>
  </si>
  <si>
    <t>O.1.4</t>
  </si>
  <si>
    <t>SITC of 2C 1.5 Sq mm Cu multi-stranded PVC insulated shielded FRLS cable</t>
  </si>
  <si>
    <t>P</t>
  </si>
  <si>
    <t>ELECTRICAL SERVICE IDENTIFICATION LABELS, SIGNS &amp; TAGS</t>
  </si>
  <si>
    <t>P.1</t>
  </si>
  <si>
    <t>All services like Panels, Cables, Pipes etc need to be clearly labelled or tagged at site with service identification, direction etc. And all equipment needs to tagged as per Airport requirements.</t>
  </si>
  <si>
    <t>P.1.1</t>
  </si>
  <si>
    <t>Q</t>
  </si>
  <si>
    <t xml:space="preserve">MISCELLANEOUS </t>
  </si>
  <si>
    <t>Q.1</t>
  </si>
  <si>
    <t>Q.1.1</t>
  </si>
  <si>
    <t>Providing and Fixing of Electrical Standard Grade Rubber Mat suitable for LT Volts</t>
  </si>
  <si>
    <t>Q.1.2</t>
  </si>
  <si>
    <t>Provide and Fixing Shock Treatment Chart</t>
  </si>
  <si>
    <t>Q.1.3</t>
  </si>
  <si>
    <t>Provide and Fixing of L.T.  danger sign boards in Panel side</t>
  </si>
  <si>
    <t>R</t>
  </si>
  <si>
    <t>R.1</t>
  </si>
  <si>
    <t>Preparation and submission of a detailed shop drawing for the electrical system after a thorough study of design drawings, site surveys, and relevant airport standards with correct routing, size, and elevations. The drawings also need to be coordinated with other MEP services like HVAC, plumbing, and fire services, along with updating SLD, load calculation sheets, and power layouts as per approved, selected, or supplied equipment power and phase requirements, this also needs to be coordinated with latest architectural, structural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</si>
  <si>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S</t>
  </si>
  <si>
    <t>ANY ADDITIONAL ITEMS</t>
  </si>
  <si>
    <t>S.1</t>
  </si>
  <si>
    <t>S.1.1</t>
  </si>
  <si>
    <t>S.1.2</t>
  </si>
  <si>
    <t>S.1.3</t>
  </si>
  <si>
    <r>
      <rPr>
        <b/>
        <sz val="11"/>
        <color theme="1"/>
        <rFont val="Century Gothic"/>
        <family val="2"/>
      </rPr>
      <t>Note :</t>
    </r>
    <r>
      <rPr>
        <sz val="11"/>
        <color theme="1"/>
        <rFont val="Century Gothic"/>
        <family val="2"/>
      </rPr>
      <t xml:space="preserve">
</t>
    </r>
    <r>
      <rPr>
        <b/>
        <sz val="11"/>
        <color theme="1"/>
        <rFont val="Century Gothic"/>
        <family val="2"/>
      </rPr>
      <t xml:space="preserve">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</si>
</sst>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entury Gothic"/>
      <family val="2"/>
    </font>
    <font>
      <sz val="11"/>
      <color theme="1"/>
      <name val="Century Gothic"/>
      <family val="2"/>
    </font>
    <font>
      <sz val="10"/>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1"/>
      <color indexed="8"/>
      <name val="Century Gothic"/>
      <family val="2"/>
    </font>
    <font>
      <b/>
      <sz val="11"/>
      <color theme="1"/>
      <name val="Calibri"/>
      <family val="2"/>
      <scheme val="minor"/>
    </font>
    <font>
      <sz val="11"/>
      <color rgb="FFFF0000"/>
      <name val="Century Gothic"/>
      <family val="2"/>
      <charset val="238"/>
    </font>
    <font>
      <sz val="11"/>
      <color theme="1"/>
      <name val="Century Gothic"/>
      <family val="2"/>
      <charset val="238"/>
    </font>
    <font>
      <sz val="10"/>
      <color rgb="FFFF0000"/>
      <name val="Century Gothic"/>
      <family val="2"/>
    </font>
  </fonts>
  <fills count="10">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30">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14" fontId="1" fillId="3" borderId="4"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1" fillId="3" borderId="0" xfId="0" applyFont="1" applyFill="1" applyAlignment="1">
      <alignment horizontal="center" vertical="center"/>
    </xf>
    <xf numFmtId="0" fontId="5"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5"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6" fillId="0" borderId="13" xfId="0" applyFont="1" applyBorder="1" applyAlignment="1">
      <alignment horizontal="center" vertical="center"/>
    </xf>
    <xf numFmtId="0" fontId="2" fillId="0" borderId="13" xfId="0" applyFont="1" applyBorder="1" applyAlignment="1">
      <alignment horizontal="center" vertical="center"/>
    </xf>
    <xf numFmtId="0" fontId="6"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6" fillId="4" borderId="11" xfId="0" applyFont="1" applyFill="1" applyBorder="1" applyAlignment="1">
      <alignment horizontal="left" vertical="center" wrapText="1"/>
    </xf>
    <xf numFmtId="0" fontId="1"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1" fillId="5" borderId="3" xfId="0"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1" fillId="6" borderId="10" xfId="0" applyFont="1" applyFill="1"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12" xfId="0" applyFont="1" applyBorder="1" applyAlignment="1">
      <alignment horizontal="left" vertical="center" wrapText="1"/>
    </xf>
    <xf numFmtId="0" fontId="1" fillId="3" borderId="8"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0" xfId="0" applyFont="1" applyFill="1" applyBorder="1" applyAlignment="1">
      <alignment horizontal="left" vertical="center"/>
    </xf>
    <xf numFmtId="0" fontId="2" fillId="7" borderId="17" xfId="0" applyFont="1" applyFill="1" applyBorder="1" applyAlignment="1">
      <alignment horizontal="center" vertical="center"/>
    </xf>
    <xf numFmtId="0" fontId="2" fillId="7" borderId="12"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10" xfId="0" applyFont="1" applyFill="1" applyBorder="1" applyAlignment="1">
      <alignment vertical="center"/>
    </xf>
    <xf numFmtId="0" fontId="1" fillId="5" borderId="11" xfId="0" applyFont="1" applyFill="1" applyBorder="1" applyAlignment="1">
      <alignment vertical="center"/>
    </xf>
    <xf numFmtId="0" fontId="1" fillId="5" borderId="12" xfId="0" applyFont="1" applyFill="1" applyBorder="1" applyAlignment="1">
      <alignment vertical="center"/>
    </xf>
    <xf numFmtId="0" fontId="2" fillId="4" borderId="17" xfId="0" applyFont="1" applyFill="1" applyBorder="1" applyAlignment="1">
      <alignment horizontal="center" vertical="center"/>
    </xf>
    <xf numFmtId="0" fontId="6" fillId="4" borderId="11" xfId="0" applyFont="1" applyFill="1" applyBorder="1" applyAlignment="1">
      <alignment horizontal="left" vertical="top" wrapText="1"/>
    </xf>
    <xf numFmtId="0" fontId="3" fillId="4" borderId="11" xfId="0" applyFont="1" applyFill="1" applyBorder="1" applyAlignment="1">
      <alignment horizontal="center" vertical="center"/>
    </xf>
    <xf numFmtId="0" fontId="10" fillId="4" borderId="3" xfId="0" applyFont="1" applyFill="1" applyBorder="1" applyAlignment="1">
      <alignment horizontal="center" vertical="center" wrapText="1"/>
    </xf>
    <xf numFmtId="0" fontId="2" fillId="4"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8" fillId="0" borderId="1" xfId="0" applyFont="1" applyBorder="1" applyAlignment="1">
      <alignment horizontal="left" vertical="center"/>
    </xf>
    <xf numFmtId="0" fontId="1" fillId="8" borderId="1" xfId="0" applyFont="1" applyFill="1" applyBorder="1" applyAlignment="1">
      <alignment horizontal="center" vertical="center"/>
    </xf>
    <xf numFmtId="0" fontId="5" fillId="5" borderId="10" xfId="0" applyFont="1" applyFill="1" applyBorder="1" applyAlignment="1">
      <alignment vertical="center"/>
    </xf>
    <xf numFmtId="0" fontId="6" fillId="4" borderId="2" xfId="0" applyFont="1" applyFill="1" applyBorder="1" applyAlignment="1">
      <alignment horizontal="left" vertical="top" wrapText="1"/>
    </xf>
    <xf numFmtId="0" fontId="6" fillId="4" borderId="2" xfId="0" applyFont="1" applyFill="1" applyBorder="1" applyAlignment="1">
      <alignment horizontal="left" wrapText="1"/>
    </xf>
    <xf numFmtId="0" fontId="6" fillId="4" borderId="2" xfId="0" applyFont="1" applyFill="1" applyBorder="1" applyAlignment="1">
      <alignment horizontal="left" vertical="center" wrapText="1"/>
    </xf>
    <xf numFmtId="0" fontId="1" fillId="4" borderId="3" xfId="0" applyFont="1" applyFill="1" applyBorder="1" applyAlignment="1">
      <alignment horizontal="center" vertical="center"/>
    </xf>
    <xf numFmtId="0" fontId="1" fillId="4" borderId="3" xfId="0" applyFont="1" applyFill="1" applyBorder="1" applyAlignment="1">
      <alignment horizontal="left" vertical="center"/>
    </xf>
    <xf numFmtId="0" fontId="11" fillId="4" borderId="4" xfId="0" applyFont="1" applyFill="1" applyBorder="1" applyAlignment="1">
      <alignment horizontal="center" vertical="center" wrapText="1"/>
    </xf>
    <xf numFmtId="0" fontId="1" fillId="7" borderId="1" xfId="0" applyFont="1" applyFill="1" applyBorder="1" applyAlignment="1">
      <alignment horizontal="left" vertical="center"/>
    </xf>
    <xf numFmtId="0" fontId="2" fillId="4" borderId="2" xfId="0" applyFont="1" applyFill="1" applyBorder="1" applyAlignment="1">
      <alignment horizontal="left" vertical="center" wrapText="1"/>
    </xf>
    <xf numFmtId="0" fontId="2" fillId="4" borderId="11" xfId="0" applyFont="1" applyFill="1" applyBorder="1" applyAlignment="1">
      <alignment vertical="center"/>
    </xf>
    <xf numFmtId="0" fontId="2" fillId="4" borderId="12" xfId="0" applyFont="1" applyFill="1" applyBorder="1" applyAlignment="1">
      <alignment vertical="center"/>
    </xf>
    <xf numFmtId="0" fontId="2" fillId="7" borderId="1" xfId="0" applyFont="1" applyFill="1" applyBorder="1" applyAlignment="1">
      <alignment horizontal="left"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5" fillId="5" borderId="2" xfId="0" applyFont="1" applyFill="1" applyBorder="1" applyAlignment="1">
      <alignment vertical="center"/>
    </xf>
    <xf numFmtId="0" fontId="1" fillId="5" borderId="3" xfId="0" applyFont="1" applyFill="1" applyBorder="1" applyAlignment="1">
      <alignment vertical="center"/>
    </xf>
    <xf numFmtId="0" fontId="2" fillId="4" borderId="10"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3" xfId="0" applyFont="1" applyFill="1" applyBorder="1" applyAlignment="1">
      <alignment horizontal="center" vertical="center"/>
    </xf>
    <xf numFmtId="0" fontId="2" fillId="7" borderId="13" xfId="0" applyFont="1" applyFill="1" applyBorder="1" applyAlignment="1">
      <alignment horizontal="center" vertical="center" wrapText="1"/>
    </xf>
    <xf numFmtId="0" fontId="2" fillId="7" borderId="1" xfId="0" applyFont="1" applyFill="1" applyBorder="1" applyAlignment="1">
      <alignment horizontal="left" vertical="center" wrapText="1"/>
    </xf>
    <xf numFmtId="0" fontId="2" fillId="4" borderId="8" xfId="0" applyFont="1" applyFill="1" applyBorder="1" applyAlignment="1">
      <alignment horizontal="left" vertical="top" wrapText="1"/>
    </xf>
    <xf numFmtId="0" fontId="2" fillId="9" borderId="17" xfId="0" applyFont="1" applyFill="1" applyBorder="1" applyAlignment="1">
      <alignment horizontal="center" vertical="center"/>
    </xf>
    <xf numFmtId="0" fontId="2" fillId="4" borderId="2" xfId="0" applyFont="1" applyFill="1" applyBorder="1" applyAlignment="1">
      <alignment horizontal="left" vertical="top" wrapText="1"/>
    </xf>
    <xf numFmtId="0" fontId="9" fillId="5" borderId="11" xfId="0" applyFont="1" applyFill="1" applyBorder="1" applyAlignment="1">
      <alignment vertical="center"/>
    </xf>
    <xf numFmtId="0" fontId="2" fillId="4" borderId="12" xfId="0" applyFont="1" applyFill="1" applyBorder="1" applyAlignment="1">
      <alignment horizontal="left" vertical="center" wrapText="1"/>
    </xf>
    <xf numFmtId="0" fontId="5" fillId="5" borderId="3" xfId="0" applyFont="1" applyFill="1" applyBorder="1" applyAlignment="1">
      <alignment horizontal="left"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7" borderId="12" xfId="0" applyFont="1" applyFill="1" applyBorder="1" applyAlignment="1">
      <alignment horizontal="left" vertical="center"/>
    </xf>
    <xf numFmtId="0" fontId="6" fillId="7" borderId="13"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2" fillId="7" borderId="12" xfId="0" applyFont="1" applyFill="1" applyBorder="1" applyAlignment="1">
      <alignment horizontal="left" vertical="center" wrapText="1"/>
    </xf>
    <xf numFmtId="0" fontId="2" fillId="0" borderId="12" xfId="0" applyFont="1" applyBorder="1" applyAlignment="1">
      <alignment horizontal="center" vertical="center" wrapText="1"/>
    </xf>
    <xf numFmtId="0" fontId="5" fillId="9" borderId="7" xfId="0" applyFont="1" applyFill="1" applyBorder="1" applyAlignment="1">
      <alignment horizontal="center" vertical="center"/>
    </xf>
    <xf numFmtId="0" fontId="1" fillId="9" borderId="8" xfId="0" applyFont="1" applyFill="1" applyBorder="1" applyAlignment="1">
      <alignment horizontal="left" vertical="center" wrapText="1"/>
    </xf>
    <xf numFmtId="0" fontId="6" fillId="9" borderId="8" xfId="0" applyFont="1" applyFill="1" applyBorder="1" applyAlignment="1">
      <alignment horizontal="center" vertical="center"/>
    </xf>
    <xf numFmtId="0" fontId="2" fillId="9" borderId="8" xfId="0" applyFont="1" applyFill="1" applyBorder="1" applyAlignment="1">
      <alignment horizontal="center" vertical="center"/>
    </xf>
    <xf numFmtId="0" fontId="1" fillId="9" borderId="9" xfId="0" applyFont="1" applyFill="1" applyBorder="1" applyAlignment="1">
      <alignment horizontal="center" vertical="center"/>
    </xf>
    <xf numFmtId="0" fontId="7" fillId="2" borderId="1"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12" xfId="0" applyFont="1" applyFill="1" applyBorder="1" applyAlignment="1">
      <alignment horizontal="center" vertical="center"/>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3" xfId="0" applyFont="1" applyFill="1" applyBorder="1" applyAlignment="1">
      <alignment horizontal="center" vertical="center"/>
    </xf>
    <xf numFmtId="0" fontId="2" fillId="7"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16911</xdr:colOff>
      <xdr:row>14</xdr:row>
      <xdr:rowOff>0</xdr:rowOff>
    </xdr:from>
    <xdr:ext cx="18531" cy="381643"/>
    <xdr:sp macro="" textlink="">
      <xdr:nvSpPr>
        <xdr:cNvPr id="2" name="Text 1">
          <a:extLst>
            <a:ext uri="{FF2B5EF4-FFF2-40B4-BE49-F238E27FC236}">
              <a16:creationId xmlns:a16="http://schemas.microsoft.com/office/drawing/2014/main" id="{8E6D3EEC-868C-413C-AFDC-5057E03263D5}"/>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3" name="Text 1">
          <a:extLst>
            <a:ext uri="{FF2B5EF4-FFF2-40B4-BE49-F238E27FC236}">
              <a16:creationId xmlns:a16="http://schemas.microsoft.com/office/drawing/2014/main" id="{0A2FCF81-32BB-4B74-B735-CF7B4A8DA363}"/>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4" name="Text 1">
          <a:extLst>
            <a:ext uri="{FF2B5EF4-FFF2-40B4-BE49-F238E27FC236}">
              <a16:creationId xmlns:a16="http://schemas.microsoft.com/office/drawing/2014/main" id="{791D3B5D-3EE6-43A4-B03E-A24BBA4B870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5" name="Text 1">
          <a:extLst>
            <a:ext uri="{FF2B5EF4-FFF2-40B4-BE49-F238E27FC236}">
              <a16:creationId xmlns:a16="http://schemas.microsoft.com/office/drawing/2014/main" id="{6816D4C8-3D5A-4A03-B7A3-15F985A69FB9}"/>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6" name="Text 1">
          <a:extLst>
            <a:ext uri="{FF2B5EF4-FFF2-40B4-BE49-F238E27FC236}">
              <a16:creationId xmlns:a16="http://schemas.microsoft.com/office/drawing/2014/main" id="{99DFD8BF-4FBA-454B-BBBF-A87E6830229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7" name="Text 1">
          <a:extLst>
            <a:ext uri="{FF2B5EF4-FFF2-40B4-BE49-F238E27FC236}">
              <a16:creationId xmlns:a16="http://schemas.microsoft.com/office/drawing/2014/main" id="{9B34A8E5-F72E-49DC-95AB-88E081F09F06}"/>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8" name="Text 1">
          <a:extLst>
            <a:ext uri="{FF2B5EF4-FFF2-40B4-BE49-F238E27FC236}">
              <a16:creationId xmlns:a16="http://schemas.microsoft.com/office/drawing/2014/main" id="{EC7CC7EA-6DED-4668-87B0-C841CA4B955C}"/>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9" name="Text 1">
          <a:extLst>
            <a:ext uri="{FF2B5EF4-FFF2-40B4-BE49-F238E27FC236}">
              <a16:creationId xmlns:a16="http://schemas.microsoft.com/office/drawing/2014/main" id="{6865A8BC-E351-4604-A2B5-927942A144C3}"/>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10" name="Text 1">
          <a:extLst>
            <a:ext uri="{FF2B5EF4-FFF2-40B4-BE49-F238E27FC236}">
              <a16:creationId xmlns:a16="http://schemas.microsoft.com/office/drawing/2014/main" id="{6C09956D-DFC4-49AC-AAF2-716138041EF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11" name="Text 1">
          <a:extLst>
            <a:ext uri="{FF2B5EF4-FFF2-40B4-BE49-F238E27FC236}">
              <a16:creationId xmlns:a16="http://schemas.microsoft.com/office/drawing/2014/main" id="{9FF81E82-11F8-4397-91D8-D589AD44E407}"/>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2" name="Text 1">
          <a:extLst>
            <a:ext uri="{FF2B5EF4-FFF2-40B4-BE49-F238E27FC236}">
              <a16:creationId xmlns:a16="http://schemas.microsoft.com/office/drawing/2014/main" id="{E6D706C6-5522-4DE8-8FCC-07F2304C8BF8}"/>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3" name="Text 1">
          <a:extLst>
            <a:ext uri="{FF2B5EF4-FFF2-40B4-BE49-F238E27FC236}">
              <a16:creationId xmlns:a16="http://schemas.microsoft.com/office/drawing/2014/main" id="{7C338D87-13A4-4A77-B9B5-3B0E0D7A36C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4" name="Text 1">
          <a:extLst>
            <a:ext uri="{FF2B5EF4-FFF2-40B4-BE49-F238E27FC236}">
              <a16:creationId xmlns:a16="http://schemas.microsoft.com/office/drawing/2014/main" id="{880971FB-4172-4CE5-9CE5-148EBE09118D}"/>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5" name="Text 1">
          <a:extLst>
            <a:ext uri="{FF2B5EF4-FFF2-40B4-BE49-F238E27FC236}">
              <a16:creationId xmlns:a16="http://schemas.microsoft.com/office/drawing/2014/main" id="{837E370F-4401-4FA9-84AE-E3CBD6A5D584}"/>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6" name="Text 1">
          <a:extLst>
            <a:ext uri="{FF2B5EF4-FFF2-40B4-BE49-F238E27FC236}">
              <a16:creationId xmlns:a16="http://schemas.microsoft.com/office/drawing/2014/main" id="{4740BDEB-5CF5-4D91-894F-42CCDBBE3D0F}"/>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7" name="Text 1">
          <a:extLst>
            <a:ext uri="{FF2B5EF4-FFF2-40B4-BE49-F238E27FC236}">
              <a16:creationId xmlns:a16="http://schemas.microsoft.com/office/drawing/2014/main" id="{E6EED650-2584-43DE-91AF-761C73F60600}"/>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8" name="Text 1">
          <a:extLst>
            <a:ext uri="{FF2B5EF4-FFF2-40B4-BE49-F238E27FC236}">
              <a16:creationId xmlns:a16="http://schemas.microsoft.com/office/drawing/2014/main" id="{7BE8B979-BE8D-4148-B1E7-2B8A6D58EE9B}"/>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19" name="Text 1">
          <a:extLst>
            <a:ext uri="{FF2B5EF4-FFF2-40B4-BE49-F238E27FC236}">
              <a16:creationId xmlns:a16="http://schemas.microsoft.com/office/drawing/2014/main" id="{6FD3CEC2-DBE1-43E3-9EBB-A3D8CE5A7BB7}"/>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20" name="Text 1">
          <a:extLst>
            <a:ext uri="{FF2B5EF4-FFF2-40B4-BE49-F238E27FC236}">
              <a16:creationId xmlns:a16="http://schemas.microsoft.com/office/drawing/2014/main" id="{D917E0BE-1EF2-45AC-901D-EEA917FF7BAC}"/>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18</xdr:row>
      <xdr:rowOff>0</xdr:rowOff>
    </xdr:from>
    <xdr:ext cx="18531" cy="381643"/>
    <xdr:sp macro="" textlink="">
      <xdr:nvSpPr>
        <xdr:cNvPr id="21" name="Text 1">
          <a:extLst>
            <a:ext uri="{FF2B5EF4-FFF2-40B4-BE49-F238E27FC236}">
              <a16:creationId xmlns:a16="http://schemas.microsoft.com/office/drawing/2014/main" id="{B7F0FDC3-D5C9-4277-A404-AF98F494450E}"/>
            </a:ext>
          </a:extLst>
        </xdr:cNvPr>
        <xdr:cNvSpPr txBox="1">
          <a:spLocks noChangeArrowheads="1"/>
        </xdr:cNvSpPr>
      </xdr:nvSpPr>
      <xdr:spPr bwMode="auto">
        <a:xfrm>
          <a:off x="864636" y="1053465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tabSelected="1" topLeftCell="A80" zoomScaleNormal="100" zoomScaleSheetLayoutView="100" workbookViewId="0">
      <selection activeCell="B87" sqref="B87"/>
    </sheetView>
  </sheetViews>
  <sheetFormatPr defaultRowHeight="14.6" x14ac:dyDescent="0.4"/>
  <cols>
    <col min="1" max="1" width="12.69140625" customWidth="1"/>
    <col min="2" max="2" width="100.69140625" customWidth="1"/>
    <col min="3" max="8" width="12.69140625" customWidth="1"/>
    <col min="9" max="9" width="15.69140625" customWidth="1"/>
    <col min="11" max="11" width="9.15234375" customWidth="1"/>
  </cols>
  <sheetData>
    <row r="1" spans="1:9" ht="21.9" x14ac:dyDescent="0.4">
      <c r="A1" s="96" t="s">
        <v>66</v>
      </c>
      <c r="B1" s="96"/>
      <c r="C1" s="96"/>
      <c r="D1" s="96"/>
      <c r="E1" s="96"/>
      <c r="F1" s="96"/>
      <c r="G1" s="96"/>
      <c r="H1" s="96"/>
      <c r="I1" s="96"/>
    </row>
    <row r="2" spans="1:9" ht="15" customHeight="1" x14ac:dyDescent="0.4">
      <c r="A2" s="27" t="s">
        <v>0</v>
      </c>
      <c r="B2" s="97" t="s">
        <v>67</v>
      </c>
      <c r="C2" s="97"/>
      <c r="D2" s="97"/>
      <c r="E2" s="97"/>
      <c r="F2" s="97"/>
      <c r="G2" s="97"/>
      <c r="H2" s="4" t="s">
        <v>1</v>
      </c>
      <c r="I2" s="5" t="s">
        <v>64</v>
      </c>
    </row>
    <row r="3" spans="1:9" ht="15" customHeight="1" x14ac:dyDescent="0.4">
      <c r="A3" s="28"/>
      <c r="B3" s="13"/>
      <c r="C3" s="14"/>
      <c r="D3" s="14"/>
      <c r="E3" s="14"/>
      <c r="F3" s="14"/>
      <c r="G3" s="14"/>
      <c r="H3" s="15" t="s">
        <v>2</v>
      </c>
      <c r="I3" s="6" t="s">
        <v>63</v>
      </c>
    </row>
    <row r="4" spans="1:9" ht="15" customHeight="1" x14ac:dyDescent="0.4">
      <c r="A4" s="98" t="s">
        <v>69</v>
      </c>
      <c r="B4" s="99"/>
      <c r="C4" s="99"/>
      <c r="D4" s="99"/>
      <c r="E4" s="99"/>
      <c r="F4" s="99"/>
      <c r="G4" s="99"/>
      <c r="H4" s="39" t="s">
        <v>3</v>
      </c>
      <c r="I4" s="7" t="s">
        <v>4</v>
      </c>
    </row>
    <row r="5" spans="1:9" s="3" customFormat="1" x14ac:dyDescent="0.4">
      <c r="A5" s="32"/>
      <c r="B5" s="8" t="s">
        <v>16</v>
      </c>
      <c r="C5" s="9"/>
      <c r="D5" s="9"/>
      <c r="E5" s="9"/>
      <c r="F5" s="9"/>
      <c r="G5" s="9"/>
      <c r="H5" s="9"/>
      <c r="I5" s="10"/>
    </row>
    <row r="6" spans="1:9" s="3" customFormat="1" ht="250" customHeight="1" x14ac:dyDescent="0.4">
      <c r="A6" s="100" t="s">
        <v>70</v>
      </c>
      <c r="B6" s="101"/>
      <c r="C6" s="101"/>
      <c r="D6" s="101"/>
      <c r="E6" s="101"/>
      <c r="F6" s="101"/>
      <c r="G6" s="101"/>
      <c r="H6" s="101"/>
      <c r="I6" s="102"/>
    </row>
    <row r="7" spans="1:9" ht="16.5" customHeight="1" x14ac:dyDescent="0.4">
      <c r="A7" s="103" t="s">
        <v>5</v>
      </c>
      <c r="B7" s="106" t="s">
        <v>6</v>
      </c>
      <c r="C7" s="103" t="s">
        <v>7</v>
      </c>
      <c r="D7" s="103" t="s">
        <v>8</v>
      </c>
      <c r="E7" s="107" t="s">
        <v>9</v>
      </c>
      <c r="F7" s="108"/>
      <c r="G7" s="107" t="s">
        <v>10</v>
      </c>
      <c r="H7" s="108"/>
      <c r="I7" s="109" t="s">
        <v>11</v>
      </c>
    </row>
    <row r="8" spans="1:9" ht="15" customHeight="1" x14ac:dyDescent="0.4">
      <c r="A8" s="104"/>
      <c r="B8" s="106"/>
      <c r="C8" s="104"/>
      <c r="D8" s="104"/>
      <c r="E8" s="36" t="s">
        <v>12</v>
      </c>
      <c r="F8" s="36" t="s">
        <v>13</v>
      </c>
      <c r="G8" s="36" t="s">
        <v>12</v>
      </c>
      <c r="H8" s="36" t="s">
        <v>13</v>
      </c>
      <c r="I8" s="110"/>
    </row>
    <row r="9" spans="1:9" ht="15" customHeight="1" x14ac:dyDescent="0.4">
      <c r="A9" s="105"/>
      <c r="B9" s="106"/>
      <c r="C9" s="105"/>
      <c r="D9" s="105"/>
      <c r="E9" s="36" t="s">
        <v>65</v>
      </c>
      <c r="F9" s="36" t="s">
        <v>65</v>
      </c>
      <c r="G9" s="36" t="s">
        <v>65</v>
      </c>
      <c r="H9" s="36" t="s">
        <v>65</v>
      </c>
      <c r="I9" s="36" t="s">
        <v>65</v>
      </c>
    </row>
    <row r="10" spans="1:9" x14ac:dyDescent="0.4">
      <c r="A10" s="40" t="s">
        <v>14</v>
      </c>
      <c r="B10" s="41" t="s">
        <v>71</v>
      </c>
      <c r="C10" s="1"/>
      <c r="D10" s="1"/>
      <c r="E10" s="1"/>
      <c r="F10" s="1"/>
      <c r="G10" s="1"/>
      <c r="H10" s="1"/>
      <c r="I10" s="2"/>
    </row>
    <row r="11" spans="1:9" s="3" customFormat="1" ht="100" customHeight="1" x14ac:dyDescent="0.4">
      <c r="A11" s="42" t="s">
        <v>39</v>
      </c>
      <c r="B11" s="111" t="s">
        <v>72</v>
      </c>
      <c r="C11" s="112"/>
      <c r="D11" s="113"/>
      <c r="E11" s="114" t="s">
        <v>17</v>
      </c>
      <c r="F11" s="115"/>
      <c r="G11" s="115"/>
      <c r="H11" s="116"/>
      <c r="I11" s="43"/>
    </row>
    <row r="12" spans="1:9" s="3" customFormat="1" ht="15" customHeight="1" x14ac:dyDescent="0.4">
      <c r="A12" s="44" t="s">
        <v>18</v>
      </c>
      <c r="B12" s="45" t="s">
        <v>73</v>
      </c>
      <c r="C12" s="46"/>
      <c r="D12" s="46"/>
      <c r="E12" s="46"/>
      <c r="F12" s="46"/>
      <c r="G12" s="46"/>
      <c r="H12" s="46"/>
      <c r="I12" s="47"/>
    </row>
    <row r="13" spans="1:9" s="3" customFormat="1" ht="72.900000000000006" x14ac:dyDescent="0.4">
      <c r="A13" s="48" t="s">
        <v>38</v>
      </c>
      <c r="B13" s="49" t="s">
        <v>74</v>
      </c>
      <c r="C13" s="50"/>
      <c r="D13" s="51"/>
      <c r="E13" s="52"/>
      <c r="F13" s="53"/>
      <c r="G13" s="52"/>
      <c r="H13" s="53"/>
      <c r="I13" s="25"/>
    </row>
    <row r="14" spans="1:9" s="3" customFormat="1" x14ac:dyDescent="0.4">
      <c r="A14" s="30" t="s">
        <v>40</v>
      </c>
      <c r="B14" s="54" t="s">
        <v>75</v>
      </c>
      <c r="C14" s="30" t="s">
        <v>15</v>
      </c>
      <c r="D14" s="30">
        <v>1</v>
      </c>
      <c r="E14" s="30"/>
      <c r="F14" s="30">
        <f>D14*E14</f>
        <v>0</v>
      </c>
      <c r="G14" s="30"/>
      <c r="H14" s="30">
        <f>D14*G14</f>
        <v>0</v>
      </c>
      <c r="I14" s="30">
        <f>F14+H14</f>
        <v>0</v>
      </c>
    </row>
    <row r="15" spans="1:9" s="3" customFormat="1" ht="15" customHeight="1" x14ac:dyDescent="0.4">
      <c r="A15" s="55" t="s">
        <v>29</v>
      </c>
      <c r="B15" s="56" t="s">
        <v>76</v>
      </c>
      <c r="C15" s="46"/>
      <c r="D15" s="46"/>
      <c r="E15" s="46"/>
      <c r="F15" s="46"/>
      <c r="G15" s="46"/>
      <c r="H15" s="46"/>
      <c r="I15" s="47"/>
    </row>
    <row r="16" spans="1:9" s="3" customFormat="1" ht="135.75" customHeight="1" x14ac:dyDescent="0.4">
      <c r="A16" s="48" t="s">
        <v>41</v>
      </c>
      <c r="B16" s="57" t="s">
        <v>77</v>
      </c>
      <c r="C16" s="52"/>
      <c r="D16" s="53"/>
      <c r="E16" s="52"/>
      <c r="F16" s="53"/>
      <c r="G16" s="52"/>
      <c r="H16" s="53"/>
      <c r="I16" s="25"/>
    </row>
    <row r="17" spans="1:9" s="3" customFormat="1" x14ac:dyDescent="0.4">
      <c r="A17" s="30" t="s">
        <v>42</v>
      </c>
      <c r="B17" s="33" t="s">
        <v>78</v>
      </c>
      <c r="C17" s="30" t="s">
        <v>27</v>
      </c>
      <c r="D17" s="30">
        <v>10</v>
      </c>
      <c r="E17" s="30"/>
      <c r="F17" s="30">
        <f t="shared" ref="F17:F18" si="0">D17*E17</f>
        <v>0</v>
      </c>
      <c r="G17" s="30"/>
      <c r="H17" s="30">
        <f t="shared" ref="H17:H18" si="1">D17*G17</f>
        <v>0</v>
      </c>
      <c r="I17" s="30">
        <f t="shared" ref="I17:I18" si="2">F17+H17</f>
        <v>0</v>
      </c>
    </row>
    <row r="18" spans="1:9" s="3" customFormat="1" x14ac:dyDescent="0.4">
      <c r="A18" s="30" t="s">
        <v>79</v>
      </c>
      <c r="B18" s="33" t="s">
        <v>80</v>
      </c>
      <c r="C18" s="30" t="s">
        <v>27</v>
      </c>
      <c r="D18" s="30">
        <v>160</v>
      </c>
      <c r="E18" s="30"/>
      <c r="F18" s="30">
        <f t="shared" si="0"/>
        <v>0</v>
      </c>
      <c r="G18" s="30"/>
      <c r="H18" s="30">
        <f t="shared" si="1"/>
        <v>0</v>
      </c>
      <c r="I18" s="30">
        <f t="shared" si="2"/>
        <v>0</v>
      </c>
    </row>
    <row r="19" spans="1:9" s="3" customFormat="1" x14ac:dyDescent="0.4">
      <c r="A19" s="44" t="s">
        <v>43</v>
      </c>
      <c r="B19" s="45" t="s">
        <v>81</v>
      </c>
      <c r="C19" s="45"/>
      <c r="D19" s="45"/>
      <c r="E19" s="45"/>
      <c r="F19" s="45"/>
      <c r="G19" s="45"/>
      <c r="H19" s="45"/>
      <c r="I19" s="45"/>
    </row>
    <row r="20" spans="1:9" s="3" customFormat="1" ht="102" customHeight="1" x14ac:dyDescent="0.35">
      <c r="A20" s="48" t="s">
        <v>44</v>
      </c>
      <c r="B20" s="58" t="s">
        <v>82</v>
      </c>
      <c r="C20" s="52"/>
      <c r="D20" s="53"/>
      <c r="E20" s="52"/>
      <c r="F20" s="53"/>
      <c r="G20" s="52"/>
      <c r="H20" s="53"/>
      <c r="I20" s="25"/>
    </row>
    <row r="21" spans="1:9" s="3" customFormat="1" x14ac:dyDescent="0.4">
      <c r="A21" s="30" t="s">
        <v>45</v>
      </c>
      <c r="B21" s="33" t="s">
        <v>83</v>
      </c>
      <c r="C21" s="30" t="s">
        <v>15</v>
      </c>
      <c r="D21" s="30">
        <v>4</v>
      </c>
      <c r="E21" s="30"/>
      <c r="F21" s="30">
        <f t="shared" ref="F21:F22" si="3">D21*E21</f>
        <v>0</v>
      </c>
      <c r="G21" s="30"/>
      <c r="H21" s="30">
        <f t="shared" ref="H21:H22" si="4">D21*G21</f>
        <v>0</v>
      </c>
      <c r="I21" s="30">
        <f t="shared" ref="I21:I22" si="5">F21+H21</f>
        <v>0</v>
      </c>
    </row>
    <row r="22" spans="1:9" s="3" customFormat="1" x14ac:dyDescent="0.4">
      <c r="A22" s="30" t="s">
        <v>84</v>
      </c>
      <c r="B22" s="33" t="s">
        <v>85</v>
      </c>
      <c r="C22" s="30" t="s">
        <v>27</v>
      </c>
      <c r="D22" s="30">
        <v>14</v>
      </c>
      <c r="E22" s="30"/>
      <c r="F22" s="30">
        <f t="shared" si="3"/>
        <v>0</v>
      </c>
      <c r="G22" s="30"/>
      <c r="H22" s="30">
        <f t="shared" si="4"/>
        <v>0</v>
      </c>
      <c r="I22" s="30">
        <f t="shared" si="5"/>
        <v>0</v>
      </c>
    </row>
    <row r="23" spans="1:9" s="3" customFormat="1" x14ac:dyDescent="0.4">
      <c r="A23" s="44" t="s">
        <v>30</v>
      </c>
      <c r="B23" s="45" t="s">
        <v>86</v>
      </c>
      <c r="C23" s="46"/>
      <c r="D23" s="46"/>
      <c r="E23" s="46"/>
      <c r="F23" s="117"/>
      <c r="G23" s="117"/>
      <c r="H23" s="117"/>
      <c r="I23" s="118"/>
    </row>
    <row r="24" spans="1:9" s="34" customFormat="1" ht="396" customHeight="1" x14ac:dyDescent="0.4">
      <c r="A24" s="48" t="s">
        <v>46</v>
      </c>
      <c r="B24" s="59" t="s">
        <v>87</v>
      </c>
      <c r="C24" s="60"/>
      <c r="D24" s="61"/>
      <c r="E24" s="61"/>
      <c r="F24" s="52"/>
      <c r="G24" s="53"/>
      <c r="H24" s="52"/>
      <c r="I24" s="62"/>
    </row>
    <row r="25" spans="1:9" s="3" customFormat="1" ht="16.5" customHeight="1" x14ac:dyDescent="0.4">
      <c r="A25" s="119" t="s">
        <v>47</v>
      </c>
      <c r="B25" s="63" t="s">
        <v>88</v>
      </c>
      <c r="C25" s="122" t="s">
        <v>89</v>
      </c>
      <c r="D25" s="122">
        <v>1</v>
      </c>
      <c r="E25" s="122"/>
      <c r="F25" s="123">
        <f>D25*E26</f>
        <v>0</v>
      </c>
      <c r="G25" s="122"/>
      <c r="H25" s="123">
        <f>D25*G26</f>
        <v>0</v>
      </c>
      <c r="I25" s="123">
        <f>F25+H25</f>
        <v>0</v>
      </c>
    </row>
    <row r="26" spans="1:9" s="3" customFormat="1" x14ac:dyDescent="0.4">
      <c r="A26" s="120"/>
      <c r="B26" s="31" t="s">
        <v>90</v>
      </c>
      <c r="C26" s="122"/>
      <c r="D26" s="122"/>
      <c r="E26" s="122"/>
      <c r="F26" s="123"/>
      <c r="G26" s="122"/>
      <c r="H26" s="123"/>
      <c r="I26" s="123"/>
    </row>
    <row r="27" spans="1:9" s="3" customFormat="1" ht="15" customHeight="1" x14ac:dyDescent="0.4">
      <c r="A27" s="120"/>
      <c r="B27" s="31" t="s">
        <v>91</v>
      </c>
      <c r="C27" s="122"/>
      <c r="D27" s="122"/>
      <c r="E27" s="122"/>
      <c r="F27" s="123"/>
      <c r="G27" s="122"/>
      <c r="H27" s="123"/>
      <c r="I27" s="123"/>
    </row>
    <row r="28" spans="1:9" s="3" customFormat="1" x14ac:dyDescent="0.4">
      <c r="A28" s="120"/>
      <c r="B28" s="31" t="s">
        <v>92</v>
      </c>
      <c r="C28" s="122"/>
      <c r="D28" s="122"/>
      <c r="E28" s="122"/>
      <c r="F28" s="123"/>
      <c r="G28" s="122"/>
      <c r="H28" s="123"/>
      <c r="I28" s="123"/>
    </row>
    <row r="29" spans="1:9" s="3" customFormat="1" x14ac:dyDescent="0.4">
      <c r="A29" s="120"/>
      <c r="B29" s="31" t="s">
        <v>93</v>
      </c>
      <c r="C29" s="122"/>
      <c r="D29" s="122"/>
      <c r="E29" s="122"/>
      <c r="F29" s="123"/>
      <c r="G29" s="122"/>
      <c r="H29" s="123"/>
      <c r="I29" s="123"/>
    </row>
    <row r="30" spans="1:9" s="3" customFormat="1" x14ac:dyDescent="0.4">
      <c r="A30" s="120"/>
      <c r="B30" s="31" t="s">
        <v>94</v>
      </c>
      <c r="C30" s="122"/>
      <c r="D30" s="122"/>
      <c r="E30" s="122"/>
      <c r="F30" s="123"/>
      <c r="G30" s="122"/>
      <c r="H30" s="123"/>
      <c r="I30" s="123"/>
    </row>
    <row r="31" spans="1:9" s="3" customFormat="1" x14ac:dyDescent="0.4">
      <c r="A31" s="120"/>
      <c r="B31" s="31" t="s">
        <v>95</v>
      </c>
      <c r="C31" s="122"/>
      <c r="D31" s="122"/>
      <c r="E31" s="122"/>
      <c r="F31" s="123"/>
      <c r="G31" s="122"/>
      <c r="H31" s="123"/>
      <c r="I31" s="123"/>
    </row>
    <row r="32" spans="1:9" s="3" customFormat="1" x14ac:dyDescent="0.4">
      <c r="A32" s="120"/>
      <c r="B32" s="31" t="s">
        <v>96</v>
      </c>
      <c r="C32" s="122"/>
      <c r="D32" s="122"/>
      <c r="E32" s="122"/>
      <c r="F32" s="123"/>
      <c r="G32" s="122"/>
      <c r="H32" s="123"/>
      <c r="I32" s="123"/>
    </row>
    <row r="33" spans="1:9" s="3" customFormat="1" x14ac:dyDescent="0.4">
      <c r="A33" s="121"/>
      <c r="B33" s="31" t="s">
        <v>97</v>
      </c>
      <c r="C33" s="122"/>
      <c r="D33" s="122"/>
      <c r="E33" s="122"/>
      <c r="F33" s="123"/>
      <c r="G33" s="122"/>
      <c r="H33" s="123"/>
      <c r="I33" s="123"/>
    </row>
    <row r="34" spans="1:9" s="3" customFormat="1" ht="16.5" customHeight="1" x14ac:dyDescent="0.4">
      <c r="A34" s="119" t="s">
        <v>98</v>
      </c>
      <c r="B34" s="63" t="s">
        <v>99</v>
      </c>
      <c r="C34" s="122" t="s">
        <v>89</v>
      </c>
      <c r="D34" s="122">
        <v>1</v>
      </c>
      <c r="E34" s="122"/>
      <c r="F34" s="123">
        <f>D34*E35</f>
        <v>0</v>
      </c>
      <c r="G34" s="122"/>
      <c r="H34" s="123">
        <f>D34*G35</f>
        <v>0</v>
      </c>
      <c r="I34" s="123">
        <f>F34+H34</f>
        <v>0</v>
      </c>
    </row>
    <row r="35" spans="1:9" s="3" customFormat="1" x14ac:dyDescent="0.4">
      <c r="A35" s="120"/>
      <c r="B35" s="31" t="s">
        <v>100</v>
      </c>
      <c r="C35" s="122"/>
      <c r="D35" s="122"/>
      <c r="E35" s="122"/>
      <c r="F35" s="123"/>
      <c r="G35" s="122"/>
      <c r="H35" s="123"/>
      <c r="I35" s="123"/>
    </row>
    <row r="36" spans="1:9" s="3" customFormat="1" ht="15" customHeight="1" x14ac:dyDescent="0.4">
      <c r="A36" s="120"/>
      <c r="B36" s="31" t="s">
        <v>91</v>
      </c>
      <c r="C36" s="122"/>
      <c r="D36" s="122"/>
      <c r="E36" s="122"/>
      <c r="F36" s="123"/>
      <c r="G36" s="122"/>
      <c r="H36" s="123"/>
      <c r="I36" s="123"/>
    </row>
    <row r="37" spans="1:9" s="3" customFormat="1" x14ac:dyDescent="0.4">
      <c r="A37" s="120"/>
      <c r="B37" s="31" t="s">
        <v>101</v>
      </c>
      <c r="C37" s="122"/>
      <c r="D37" s="122"/>
      <c r="E37" s="122"/>
      <c r="F37" s="123"/>
      <c r="G37" s="122"/>
      <c r="H37" s="123"/>
      <c r="I37" s="123"/>
    </row>
    <row r="38" spans="1:9" s="3" customFormat="1" x14ac:dyDescent="0.4">
      <c r="A38" s="120"/>
      <c r="B38" s="31" t="s">
        <v>94</v>
      </c>
      <c r="C38" s="122"/>
      <c r="D38" s="122"/>
      <c r="E38" s="122"/>
      <c r="F38" s="123"/>
      <c r="G38" s="122"/>
      <c r="H38" s="123"/>
      <c r="I38" s="123"/>
    </row>
    <row r="39" spans="1:9" s="3" customFormat="1" x14ac:dyDescent="0.4">
      <c r="A39" s="120"/>
      <c r="B39" s="31" t="s">
        <v>102</v>
      </c>
      <c r="C39" s="122"/>
      <c r="D39" s="122"/>
      <c r="E39" s="122"/>
      <c r="F39" s="123"/>
      <c r="G39" s="122"/>
      <c r="H39" s="123"/>
      <c r="I39" s="123"/>
    </row>
    <row r="40" spans="1:9" s="3" customFormat="1" ht="15" customHeight="1" x14ac:dyDescent="0.4">
      <c r="A40" s="44" t="s">
        <v>31</v>
      </c>
      <c r="B40" s="56" t="s">
        <v>103</v>
      </c>
      <c r="C40" s="46"/>
      <c r="D40" s="46"/>
      <c r="E40" s="46"/>
      <c r="F40" s="46"/>
      <c r="G40" s="46"/>
      <c r="H40" s="46"/>
      <c r="I40" s="47"/>
    </row>
    <row r="41" spans="1:9" s="3" customFormat="1" ht="204" x14ac:dyDescent="0.4">
      <c r="A41" s="48" t="s">
        <v>48</v>
      </c>
      <c r="B41" s="64" t="s">
        <v>104</v>
      </c>
      <c r="C41" s="65"/>
      <c r="D41" s="65"/>
      <c r="E41" s="65"/>
      <c r="F41" s="65"/>
      <c r="G41" s="65"/>
      <c r="H41" s="65"/>
      <c r="I41" s="66"/>
    </row>
    <row r="42" spans="1:9" s="3" customFormat="1" ht="18" customHeight="1" x14ac:dyDescent="0.4">
      <c r="A42" s="30" t="s">
        <v>105</v>
      </c>
      <c r="B42" s="67" t="s">
        <v>106</v>
      </c>
      <c r="C42" s="30" t="s">
        <v>15</v>
      </c>
      <c r="D42" s="68">
        <v>8</v>
      </c>
      <c r="E42" s="68"/>
      <c r="F42" s="69">
        <f>D42*E42</f>
        <v>0</v>
      </c>
      <c r="G42" s="68"/>
      <c r="H42" s="69">
        <f>D42*G42</f>
        <v>0</v>
      </c>
      <c r="I42" s="68">
        <f>F42+H42</f>
        <v>0</v>
      </c>
    </row>
    <row r="43" spans="1:9" s="3" customFormat="1" ht="18" customHeight="1" x14ac:dyDescent="0.4">
      <c r="A43" s="30" t="s">
        <v>49</v>
      </c>
      <c r="B43" s="67" t="s">
        <v>107</v>
      </c>
      <c r="C43" s="30" t="s">
        <v>15</v>
      </c>
      <c r="D43" s="68">
        <v>135</v>
      </c>
      <c r="E43" s="68"/>
      <c r="F43" s="69">
        <f t="shared" ref="F43" si="6">D43*E43</f>
        <v>0</v>
      </c>
      <c r="G43" s="68"/>
      <c r="H43" s="69">
        <f t="shared" ref="H43" si="7">D43*G43</f>
        <v>0</v>
      </c>
      <c r="I43" s="68">
        <f t="shared" ref="I43" si="8">F43+H43</f>
        <v>0</v>
      </c>
    </row>
    <row r="44" spans="1:9" s="3" customFormat="1" x14ac:dyDescent="0.4">
      <c r="A44" s="44" t="s">
        <v>32</v>
      </c>
      <c r="B44" s="70" t="s">
        <v>108</v>
      </c>
      <c r="C44" s="71"/>
      <c r="D44" s="71"/>
      <c r="E44" s="71"/>
      <c r="F44" s="71"/>
      <c r="G44" s="71"/>
      <c r="H44" s="71"/>
      <c r="I44" s="71"/>
    </row>
    <row r="45" spans="1:9" s="3" customFormat="1" ht="113.25" customHeight="1" x14ac:dyDescent="0.4">
      <c r="A45" s="36" t="s">
        <v>50</v>
      </c>
      <c r="B45" s="72" t="s">
        <v>109</v>
      </c>
      <c r="C45" s="65"/>
      <c r="D45" s="24"/>
      <c r="E45" s="24"/>
      <c r="F45" s="24"/>
      <c r="G45" s="24"/>
      <c r="H45" s="24"/>
      <c r="I45" s="25"/>
    </row>
    <row r="46" spans="1:9" s="3" customFormat="1" ht="43.75" x14ac:dyDescent="0.4">
      <c r="A46" s="30" t="s">
        <v>51</v>
      </c>
      <c r="B46" s="73" t="s">
        <v>110</v>
      </c>
      <c r="C46" s="22" t="s">
        <v>27</v>
      </c>
      <c r="D46" s="74">
        <v>390</v>
      </c>
      <c r="E46" s="74"/>
      <c r="F46" s="75">
        <f>D46*E46</f>
        <v>0</v>
      </c>
      <c r="G46" s="74"/>
      <c r="H46" s="75">
        <f>D46*G46</f>
        <v>0</v>
      </c>
      <c r="I46" s="74">
        <f>F46+H46</f>
        <v>0</v>
      </c>
    </row>
    <row r="47" spans="1:9" s="3" customFormat="1" ht="43.75" x14ac:dyDescent="0.4">
      <c r="A47" s="30" t="s">
        <v>68</v>
      </c>
      <c r="B47" s="76" t="s">
        <v>111</v>
      </c>
      <c r="C47" s="30" t="s">
        <v>27</v>
      </c>
      <c r="D47" s="68">
        <v>100</v>
      </c>
      <c r="E47" s="68"/>
      <c r="F47" s="75">
        <f t="shared" ref="F47" si="9">D47*E47</f>
        <v>0</v>
      </c>
      <c r="G47" s="68"/>
      <c r="H47" s="75">
        <f t="shared" ref="H47" si="10">D47*G47</f>
        <v>0</v>
      </c>
      <c r="I47" s="74">
        <f t="shared" ref="I47" si="11">F47+H47</f>
        <v>0</v>
      </c>
    </row>
    <row r="48" spans="1:9" s="3" customFormat="1" ht="15" customHeight="1" x14ac:dyDescent="0.4">
      <c r="A48" s="44" t="s">
        <v>33</v>
      </c>
      <c r="B48" s="56" t="s">
        <v>112</v>
      </c>
      <c r="C48" s="46"/>
      <c r="D48" s="46"/>
      <c r="E48" s="46"/>
      <c r="F48" s="46"/>
      <c r="G48" s="46"/>
      <c r="H48" s="46"/>
      <c r="I48" s="47"/>
    </row>
    <row r="49" spans="1:9" s="3" customFormat="1" ht="131.15" x14ac:dyDescent="0.4">
      <c r="A49" s="36" t="s">
        <v>52</v>
      </c>
      <c r="B49" s="77" t="s">
        <v>113</v>
      </c>
      <c r="C49" s="24"/>
      <c r="D49" s="24"/>
      <c r="E49" s="24"/>
      <c r="F49" s="52"/>
      <c r="G49" s="53"/>
      <c r="H49" s="52"/>
      <c r="I49" s="62"/>
    </row>
    <row r="50" spans="1:9" s="3" customFormat="1" x14ac:dyDescent="0.4">
      <c r="A50" s="30" t="s">
        <v>53</v>
      </c>
      <c r="B50" s="33" t="s">
        <v>114</v>
      </c>
      <c r="C50" s="30" t="s">
        <v>15</v>
      </c>
      <c r="D50" s="68">
        <v>0</v>
      </c>
      <c r="E50" s="30"/>
      <c r="F50" s="30">
        <f>D50*E50</f>
        <v>0</v>
      </c>
      <c r="G50" s="30"/>
      <c r="H50" s="30">
        <f>D50*G50</f>
        <v>0</v>
      </c>
      <c r="I50" s="30">
        <f>F50+H50</f>
        <v>0</v>
      </c>
    </row>
    <row r="51" spans="1:9" s="3" customFormat="1" x14ac:dyDescent="0.4">
      <c r="A51" s="30" t="s">
        <v>115</v>
      </c>
      <c r="B51" s="33" t="s">
        <v>116</v>
      </c>
      <c r="C51" s="30" t="s">
        <v>15</v>
      </c>
      <c r="D51" s="68">
        <v>3</v>
      </c>
      <c r="E51" s="30"/>
      <c r="F51" s="30">
        <f t="shared" ref="F51:F54" si="12">D51*E51</f>
        <v>0</v>
      </c>
      <c r="G51" s="30"/>
      <c r="H51" s="30">
        <f t="shared" ref="H51:H54" si="13">D51*G51</f>
        <v>0</v>
      </c>
      <c r="I51" s="30">
        <f t="shared" ref="I51:I54" si="14">F51+H51</f>
        <v>0</v>
      </c>
    </row>
    <row r="52" spans="1:9" s="3" customFormat="1" x14ac:dyDescent="0.4">
      <c r="A52" s="30" t="s">
        <v>117</v>
      </c>
      <c r="B52" s="33" t="s">
        <v>118</v>
      </c>
      <c r="C52" s="30" t="s">
        <v>15</v>
      </c>
      <c r="D52" s="68">
        <v>2</v>
      </c>
      <c r="E52" s="30"/>
      <c r="F52" s="30">
        <f>D52*E52</f>
        <v>0</v>
      </c>
      <c r="G52" s="30"/>
      <c r="H52" s="30">
        <f>D52*G52</f>
        <v>0</v>
      </c>
      <c r="I52" s="30">
        <f>F52+H52</f>
        <v>0</v>
      </c>
    </row>
    <row r="53" spans="1:9" s="3" customFormat="1" ht="16.5" customHeight="1" x14ac:dyDescent="0.4">
      <c r="A53" s="30" t="s">
        <v>119</v>
      </c>
      <c r="B53" s="33" t="s">
        <v>120</v>
      </c>
      <c r="C53" s="30" t="s">
        <v>121</v>
      </c>
      <c r="D53" s="68">
        <v>1</v>
      </c>
      <c r="E53" s="30"/>
      <c r="F53" s="30">
        <f>D53*E53</f>
        <v>0</v>
      </c>
      <c r="G53" s="30"/>
      <c r="H53" s="30">
        <f>D53*G53</f>
        <v>0</v>
      </c>
      <c r="I53" s="30">
        <f>F53+H53</f>
        <v>0</v>
      </c>
    </row>
    <row r="54" spans="1:9" s="3" customFormat="1" x14ac:dyDescent="0.4">
      <c r="A54" s="30" t="s">
        <v>122</v>
      </c>
      <c r="B54" s="33" t="s">
        <v>123</v>
      </c>
      <c r="C54" s="30" t="s">
        <v>15</v>
      </c>
      <c r="D54" s="68">
        <v>1</v>
      </c>
      <c r="E54" s="30"/>
      <c r="F54" s="30">
        <f t="shared" si="12"/>
        <v>0</v>
      </c>
      <c r="G54" s="30"/>
      <c r="H54" s="30">
        <f t="shared" si="13"/>
        <v>0</v>
      </c>
      <c r="I54" s="30">
        <f t="shared" si="14"/>
        <v>0</v>
      </c>
    </row>
    <row r="55" spans="1:9" s="3" customFormat="1" x14ac:dyDescent="0.4">
      <c r="A55" s="44" t="s">
        <v>34</v>
      </c>
      <c r="B55" s="45" t="s">
        <v>124</v>
      </c>
      <c r="C55" s="1"/>
      <c r="D55" s="1"/>
      <c r="E55" s="1"/>
      <c r="F55" s="1"/>
      <c r="G55" s="1"/>
      <c r="H55" s="1"/>
      <c r="I55" s="2"/>
    </row>
    <row r="56" spans="1:9" s="3" customFormat="1" ht="43.5" customHeight="1" x14ac:dyDescent="0.4">
      <c r="A56" s="36" t="s">
        <v>54</v>
      </c>
      <c r="B56" s="77" t="s">
        <v>125</v>
      </c>
      <c r="C56" s="24"/>
      <c r="D56" s="24"/>
      <c r="E56" s="24"/>
      <c r="F56" s="52"/>
      <c r="G56" s="53"/>
      <c r="H56" s="52"/>
      <c r="I56" s="62"/>
    </row>
    <row r="57" spans="1:9" s="3" customFormat="1" x14ac:dyDescent="0.4">
      <c r="A57" s="30" t="s">
        <v>55</v>
      </c>
      <c r="B57" s="76" t="s">
        <v>126</v>
      </c>
      <c r="C57" s="30" t="s">
        <v>15</v>
      </c>
      <c r="D57" s="30">
        <v>3</v>
      </c>
      <c r="E57" s="30"/>
      <c r="F57" s="30">
        <f>D57*E57</f>
        <v>0</v>
      </c>
      <c r="G57" s="30"/>
      <c r="H57" s="30">
        <f>D57*G57</f>
        <v>0</v>
      </c>
      <c r="I57" s="30">
        <f>F57+H57</f>
        <v>0</v>
      </c>
    </row>
    <row r="58" spans="1:9" s="3" customFormat="1" ht="15" customHeight="1" x14ac:dyDescent="0.4">
      <c r="A58" s="44" t="s">
        <v>35</v>
      </c>
      <c r="B58" s="56" t="s">
        <v>127</v>
      </c>
      <c r="C58" s="46"/>
      <c r="D58" s="46"/>
      <c r="E58" s="46"/>
      <c r="F58" s="46"/>
      <c r="G58" s="46"/>
      <c r="H58" s="46"/>
      <c r="I58" s="47"/>
    </row>
    <row r="59" spans="1:9" s="3" customFormat="1" ht="61.5" customHeight="1" x14ac:dyDescent="0.4">
      <c r="A59" s="78" t="s">
        <v>56</v>
      </c>
      <c r="B59" s="79" t="s">
        <v>128</v>
      </c>
      <c r="C59" s="52"/>
      <c r="D59" s="53"/>
      <c r="E59" s="24"/>
      <c r="F59" s="24"/>
      <c r="G59" s="24"/>
      <c r="H59" s="24"/>
      <c r="I59" s="25"/>
    </row>
    <row r="60" spans="1:9" s="3" customFormat="1" x14ac:dyDescent="0.4">
      <c r="A60" s="30" t="s">
        <v>129</v>
      </c>
      <c r="B60" s="33" t="s">
        <v>130</v>
      </c>
      <c r="C60" s="30" t="s">
        <v>131</v>
      </c>
      <c r="D60" s="30">
        <v>8</v>
      </c>
      <c r="E60" s="30"/>
      <c r="F60" s="30">
        <f>D60*E60</f>
        <v>0</v>
      </c>
      <c r="G60" s="30"/>
      <c r="H60" s="30">
        <f>D60*G60</f>
        <v>0</v>
      </c>
      <c r="I60" s="30">
        <f>F60+H60</f>
        <v>0</v>
      </c>
    </row>
    <row r="61" spans="1:9" s="3" customFormat="1" x14ac:dyDescent="0.4">
      <c r="A61" s="30" t="s">
        <v>132</v>
      </c>
      <c r="B61" s="33" t="s">
        <v>133</v>
      </c>
      <c r="C61" s="30" t="s">
        <v>131</v>
      </c>
      <c r="D61" s="30">
        <v>6</v>
      </c>
      <c r="E61" s="30"/>
      <c r="F61" s="30">
        <f>D61*E61</f>
        <v>0</v>
      </c>
      <c r="G61" s="30"/>
      <c r="H61" s="30">
        <f>D61*G61</f>
        <v>0</v>
      </c>
      <c r="I61" s="30">
        <f>F61+H61</f>
        <v>0</v>
      </c>
    </row>
    <row r="62" spans="1:9" s="3" customFormat="1" x14ac:dyDescent="0.4">
      <c r="A62" s="30" t="s">
        <v>134</v>
      </c>
      <c r="B62" s="33" t="s">
        <v>135</v>
      </c>
      <c r="C62" s="30" t="s">
        <v>131</v>
      </c>
      <c r="D62" s="30">
        <v>45</v>
      </c>
      <c r="E62" s="30"/>
      <c r="F62" s="30">
        <f>D62*E62</f>
        <v>0</v>
      </c>
      <c r="G62" s="30"/>
      <c r="H62" s="30">
        <f>D62*G62</f>
        <v>0</v>
      </c>
      <c r="I62" s="30">
        <f>F62+H62</f>
        <v>0</v>
      </c>
    </row>
    <row r="63" spans="1:9" s="3" customFormat="1" x14ac:dyDescent="0.4">
      <c r="A63" s="44" t="s">
        <v>36</v>
      </c>
      <c r="B63" s="45" t="s">
        <v>136</v>
      </c>
      <c r="C63" s="80"/>
      <c r="D63" s="80"/>
      <c r="E63" s="80"/>
      <c r="F63" s="46"/>
      <c r="G63" s="46"/>
      <c r="H63" s="46"/>
      <c r="I63" s="47"/>
    </row>
    <row r="64" spans="1:9" s="3" customFormat="1" ht="87.45" x14ac:dyDescent="0.4">
      <c r="A64" s="37" t="s">
        <v>57</v>
      </c>
      <c r="B64" s="26" t="s">
        <v>137</v>
      </c>
      <c r="C64" s="20"/>
      <c r="D64" s="20"/>
      <c r="E64" s="20"/>
      <c r="F64" s="20"/>
      <c r="G64" s="20"/>
      <c r="H64" s="20"/>
      <c r="I64" s="81"/>
    </row>
    <row r="65" spans="1:9" s="3" customFormat="1" x14ac:dyDescent="0.4">
      <c r="A65" s="30" t="s">
        <v>138</v>
      </c>
      <c r="B65" s="33" t="s">
        <v>139</v>
      </c>
      <c r="C65" s="30" t="s">
        <v>121</v>
      </c>
      <c r="D65" s="30">
        <v>1</v>
      </c>
      <c r="E65" s="22"/>
      <c r="F65" s="30">
        <f>D65*E65</f>
        <v>0</v>
      </c>
      <c r="G65" s="30"/>
      <c r="H65" s="30">
        <f>D65*G65</f>
        <v>0</v>
      </c>
      <c r="I65" s="30">
        <f>F65+H65</f>
        <v>0</v>
      </c>
    </row>
    <row r="66" spans="1:9" s="3" customFormat="1" ht="15" customHeight="1" x14ac:dyDescent="0.4">
      <c r="A66" s="44" t="s">
        <v>58</v>
      </c>
      <c r="B66" s="82" t="s">
        <v>140</v>
      </c>
      <c r="C66" s="29"/>
      <c r="D66" s="29"/>
      <c r="E66" s="29"/>
      <c r="F66" s="46"/>
      <c r="G66" s="46"/>
      <c r="H66" s="46"/>
      <c r="I66" s="47"/>
    </row>
    <row r="67" spans="1:9" s="3" customFormat="1" ht="160.30000000000001" x14ac:dyDescent="0.4">
      <c r="A67" s="37" t="s">
        <v>59</v>
      </c>
      <c r="B67" s="20" t="s">
        <v>141</v>
      </c>
      <c r="C67" s="20"/>
      <c r="D67" s="20"/>
      <c r="E67" s="20"/>
      <c r="F67" s="24"/>
      <c r="G67" s="24"/>
      <c r="H67" s="24"/>
      <c r="I67" s="25"/>
    </row>
    <row r="68" spans="1:9" s="3" customFormat="1" ht="43.75" x14ac:dyDescent="0.4">
      <c r="A68" s="68" t="s">
        <v>60</v>
      </c>
      <c r="B68" s="76" t="s">
        <v>142</v>
      </c>
      <c r="C68" s="68" t="s">
        <v>15</v>
      </c>
      <c r="D68" s="68">
        <v>11</v>
      </c>
      <c r="E68" s="22"/>
      <c r="F68" s="22">
        <f>D68*E68</f>
        <v>0</v>
      </c>
      <c r="G68" s="22"/>
      <c r="H68" s="22">
        <f>D68*G68</f>
        <v>0</v>
      </c>
      <c r="I68" s="22">
        <f>F68+H68</f>
        <v>0</v>
      </c>
    </row>
    <row r="69" spans="1:9" s="3" customFormat="1" ht="43.75" x14ac:dyDescent="0.4">
      <c r="A69" s="68" t="s">
        <v>61</v>
      </c>
      <c r="B69" s="76" t="s">
        <v>143</v>
      </c>
      <c r="C69" s="68" t="s">
        <v>15</v>
      </c>
      <c r="D69" s="68">
        <v>1</v>
      </c>
      <c r="E69" s="22"/>
      <c r="F69" s="22">
        <f>D69*E69</f>
        <v>0</v>
      </c>
      <c r="G69" s="22"/>
      <c r="H69" s="22">
        <f>D69*G69</f>
        <v>0</v>
      </c>
      <c r="I69" s="22">
        <f>F69+H69</f>
        <v>0</v>
      </c>
    </row>
    <row r="70" spans="1:9" s="3" customFormat="1" x14ac:dyDescent="0.4">
      <c r="A70" s="68" t="s">
        <v>62</v>
      </c>
      <c r="B70" s="76" t="s">
        <v>144</v>
      </c>
      <c r="C70" s="68" t="s">
        <v>15</v>
      </c>
      <c r="D70" s="68">
        <v>1</v>
      </c>
      <c r="E70" s="22"/>
      <c r="F70" s="22">
        <f t="shared" ref="F70:F72" si="15">D70*E70</f>
        <v>0</v>
      </c>
      <c r="G70" s="22"/>
      <c r="H70" s="22">
        <f t="shared" ref="H70:H72" si="16">D70*G70</f>
        <v>0</v>
      </c>
      <c r="I70" s="22">
        <f t="shared" ref="I70:I72" si="17">F70+H70</f>
        <v>0</v>
      </c>
    </row>
    <row r="71" spans="1:9" s="3" customFormat="1" x14ac:dyDescent="0.4">
      <c r="A71" s="68" t="s">
        <v>145</v>
      </c>
      <c r="B71" s="76" t="s">
        <v>146</v>
      </c>
      <c r="C71" s="68" t="s">
        <v>15</v>
      </c>
      <c r="D71" s="68">
        <v>1</v>
      </c>
      <c r="E71" s="30"/>
      <c r="F71" s="22">
        <f t="shared" si="15"/>
        <v>0</v>
      </c>
      <c r="G71" s="30"/>
      <c r="H71" s="22">
        <f t="shared" si="16"/>
        <v>0</v>
      </c>
      <c r="I71" s="22">
        <f t="shared" si="17"/>
        <v>0</v>
      </c>
    </row>
    <row r="72" spans="1:9" s="3" customFormat="1" ht="29.15" x14ac:dyDescent="0.4">
      <c r="A72" s="68" t="s">
        <v>147</v>
      </c>
      <c r="B72" s="76" t="s">
        <v>148</v>
      </c>
      <c r="C72" s="68" t="s">
        <v>131</v>
      </c>
      <c r="D72" s="68">
        <v>160</v>
      </c>
      <c r="E72" s="30"/>
      <c r="F72" s="22">
        <f t="shared" si="15"/>
        <v>0</v>
      </c>
      <c r="G72" s="30"/>
      <c r="H72" s="22">
        <f t="shared" si="16"/>
        <v>0</v>
      </c>
      <c r="I72" s="22">
        <f t="shared" si="17"/>
        <v>0</v>
      </c>
    </row>
    <row r="73" spans="1:9" s="3" customFormat="1" x14ac:dyDescent="0.4">
      <c r="A73" s="44" t="s">
        <v>149</v>
      </c>
      <c r="B73" s="82" t="s">
        <v>150</v>
      </c>
      <c r="C73" s="29"/>
      <c r="D73" s="29"/>
      <c r="E73" s="35"/>
      <c r="F73" s="46"/>
      <c r="G73" s="46"/>
      <c r="H73" s="46"/>
      <c r="I73" s="47"/>
    </row>
    <row r="74" spans="1:9" s="3" customFormat="1" ht="145.75" x14ac:dyDescent="0.4">
      <c r="A74" s="37" t="s">
        <v>151</v>
      </c>
      <c r="B74" s="81" t="s">
        <v>152</v>
      </c>
      <c r="C74" s="20"/>
      <c r="D74" s="20"/>
      <c r="E74" s="20"/>
      <c r="F74" s="24"/>
      <c r="G74" s="24"/>
      <c r="H74" s="24"/>
      <c r="I74" s="25"/>
    </row>
    <row r="75" spans="1:9" s="3" customFormat="1" x14ac:dyDescent="0.4">
      <c r="A75" s="30" t="s">
        <v>153</v>
      </c>
      <c r="B75" s="83" t="s">
        <v>154</v>
      </c>
      <c r="C75" s="30" t="s">
        <v>15</v>
      </c>
      <c r="D75" s="30">
        <v>0</v>
      </c>
      <c r="E75" s="22"/>
      <c r="F75" s="22">
        <f>D75*E75</f>
        <v>0</v>
      </c>
      <c r="G75" s="22"/>
      <c r="H75" s="22">
        <f>D75*G75</f>
        <v>0</v>
      </c>
      <c r="I75" s="22">
        <f>F75+H75</f>
        <v>0</v>
      </c>
    </row>
    <row r="76" spans="1:9" s="3" customFormat="1" x14ac:dyDescent="0.4">
      <c r="A76" s="30" t="s">
        <v>155</v>
      </c>
      <c r="B76" s="84" t="s">
        <v>156</v>
      </c>
      <c r="C76" s="30" t="s">
        <v>15</v>
      </c>
      <c r="D76" s="30">
        <v>3</v>
      </c>
      <c r="E76" s="22"/>
      <c r="F76" s="22">
        <f t="shared" ref="F76:F77" si="18">D76*E76</f>
        <v>0</v>
      </c>
      <c r="G76" s="22"/>
      <c r="H76" s="22">
        <f t="shared" ref="H76:H77" si="19">D76*G76</f>
        <v>0</v>
      </c>
      <c r="I76" s="22">
        <f t="shared" ref="I76:I77" si="20">F76+H76</f>
        <v>0</v>
      </c>
    </row>
    <row r="77" spans="1:9" s="3" customFormat="1" ht="29.15" x14ac:dyDescent="0.4">
      <c r="A77" s="30" t="s">
        <v>157</v>
      </c>
      <c r="B77" s="76" t="s">
        <v>158</v>
      </c>
      <c r="C77" s="68" t="s">
        <v>131</v>
      </c>
      <c r="D77" s="68">
        <v>190</v>
      </c>
      <c r="E77" s="30"/>
      <c r="F77" s="22">
        <f t="shared" si="18"/>
        <v>0</v>
      </c>
      <c r="G77" s="30"/>
      <c r="H77" s="22">
        <f t="shared" si="19"/>
        <v>0</v>
      </c>
      <c r="I77" s="22">
        <f t="shared" si="20"/>
        <v>0</v>
      </c>
    </row>
    <row r="78" spans="1:9" s="3" customFormat="1" x14ac:dyDescent="0.4">
      <c r="A78" s="44" t="s">
        <v>159</v>
      </c>
      <c r="B78" s="29" t="s">
        <v>160</v>
      </c>
      <c r="C78" s="29"/>
      <c r="D78" s="29"/>
      <c r="E78" s="35"/>
      <c r="F78" s="46"/>
      <c r="G78" s="46"/>
      <c r="H78" s="46"/>
      <c r="I78" s="47"/>
    </row>
    <row r="79" spans="1:9" s="3" customFormat="1" ht="116.6" x14ac:dyDescent="0.4">
      <c r="A79" s="37" t="s">
        <v>161</v>
      </c>
      <c r="B79" s="20" t="s">
        <v>162</v>
      </c>
      <c r="C79" s="20"/>
      <c r="D79" s="20"/>
      <c r="E79" s="20"/>
      <c r="F79" s="24"/>
      <c r="G79" s="24"/>
      <c r="H79" s="24"/>
      <c r="I79" s="25"/>
    </row>
    <row r="80" spans="1:9" s="3" customFormat="1" x14ac:dyDescent="0.4">
      <c r="A80" s="30" t="s">
        <v>163</v>
      </c>
      <c r="B80" s="76" t="s">
        <v>164</v>
      </c>
      <c r="C80" s="68" t="s">
        <v>15</v>
      </c>
      <c r="D80" s="68">
        <v>4</v>
      </c>
      <c r="E80" s="22"/>
      <c r="F80" s="22">
        <f t="shared" ref="F80:F82" si="21">D80*E80</f>
        <v>0</v>
      </c>
      <c r="G80" s="22"/>
      <c r="H80" s="22">
        <f t="shared" ref="H80:H82" si="22">D80*G80</f>
        <v>0</v>
      </c>
      <c r="I80" s="22">
        <f t="shared" ref="I80:I82" si="23">F80+H80</f>
        <v>0</v>
      </c>
    </row>
    <row r="81" spans="1:13" s="3" customFormat="1" x14ac:dyDescent="0.4">
      <c r="A81" s="30" t="s">
        <v>165</v>
      </c>
      <c r="B81" s="85" t="s">
        <v>166</v>
      </c>
      <c r="C81" s="68" t="s">
        <v>15</v>
      </c>
      <c r="D81" s="68">
        <v>1</v>
      </c>
      <c r="E81" s="22"/>
      <c r="F81" s="22">
        <f t="shared" si="21"/>
        <v>0</v>
      </c>
      <c r="G81" s="22"/>
      <c r="H81" s="22">
        <f t="shared" si="22"/>
        <v>0</v>
      </c>
      <c r="I81" s="22">
        <f t="shared" si="23"/>
        <v>0</v>
      </c>
    </row>
    <row r="82" spans="1:13" s="3" customFormat="1" x14ac:dyDescent="0.4">
      <c r="A82" s="30" t="s">
        <v>167</v>
      </c>
      <c r="B82" s="83" t="s">
        <v>168</v>
      </c>
      <c r="C82" s="30" t="s">
        <v>15</v>
      </c>
      <c r="D82" s="30">
        <v>1</v>
      </c>
      <c r="E82" s="22"/>
      <c r="F82" s="22">
        <f t="shared" si="21"/>
        <v>0</v>
      </c>
      <c r="G82" s="22"/>
      <c r="H82" s="22">
        <f t="shared" si="22"/>
        <v>0</v>
      </c>
      <c r="I82" s="22">
        <f t="shared" si="23"/>
        <v>0</v>
      </c>
    </row>
    <row r="83" spans="1:13" s="3" customFormat="1" x14ac:dyDescent="0.4">
      <c r="A83" s="30" t="s">
        <v>169</v>
      </c>
      <c r="B83" s="76" t="s">
        <v>170</v>
      </c>
      <c r="C83" s="68" t="s">
        <v>131</v>
      </c>
      <c r="D83" s="68">
        <v>40</v>
      </c>
      <c r="E83" s="30"/>
      <c r="F83" s="22">
        <f>D83*E83</f>
        <v>0</v>
      </c>
      <c r="G83" s="22"/>
      <c r="H83" s="22">
        <f>D83*G83</f>
        <v>0</v>
      </c>
      <c r="I83" s="22">
        <f>F83+H83</f>
        <v>0</v>
      </c>
    </row>
    <row r="84" spans="1:13" s="3" customFormat="1" ht="15" customHeight="1" x14ac:dyDescent="0.4">
      <c r="A84" s="18" t="s">
        <v>171</v>
      </c>
      <c r="B84" s="35" t="s">
        <v>172</v>
      </c>
      <c r="C84" s="19"/>
      <c r="D84" s="19"/>
      <c r="E84" s="1"/>
      <c r="F84" s="1"/>
      <c r="G84" s="1"/>
      <c r="H84" s="1"/>
      <c r="I84" s="2"/>
    </row>
    <row r="85" spans="1:13" s="3" customFormat="1" ht="29.15" x14ac:dyDescent="0.4">
      <c r="A85" s="37" t="s">
        <v>173</v>
      </c>
      <c r="B85" s="20" t="s">
        <v>174</v>
      </c>
      <c r="C85" s="23"/>
      <c r="D85" s="23"/>
      <c r="E85" s="24"/>
      <c r="F85" s="24"/>
      <c r="G85" s="24"/>
      <c r="H85" s="24"/>
      <c r="I85" s="25"/>
    </row>
    <row r="86" spans="1:13" s="3" customFormat="1" ht="15" customHeight="1" x14ac:dyDescent="0.4">
      <c r="A86" s="30" t="s">
        <v>175</v>
      </c>
      <c r="B86" s="73" t="s">
        <v>37</v>
      </c>
      <c r="C86" s="86" t="s">
        <v>28</v>
      </c>
      <c r="D86" s="86">
        <v>1</v>
      </c>
      <c r="E86" s="22"/>
      <c r="F86" s="22">
        <f>D86*E86</f>
        <v>0</v>
      </c>
      <c r="G86" s="22"/>
      <c r="H86" s="22">
        <f>D86*G86</f>
        <v>0</v>
      </c>
      <c r="I86" s="22">
        <f>F86+H86</f>
        <v>0</v>
      </c>
    </row>
    <row r="87" spans="1:13" s="3" customFormat="1" ht="15" customHeight="1" x14ac:dyDescent="0.4">
      <c r="A87" s="18" t="s">
        <v>176</v>
      </c>
      <c r="B87" s="35" t="s">
        <v>177</v>
      </c>
      <c r="C87" s="19"/>
      <c r="D87" s="19"/>
      <c r="E87" s="1"/>
      <c r="F87" s="1"/>
      <c r="G87" s="1"/>
      <c r="H87" s="1"/>
      <c r="I87" s="2"/>
    </row>
    <row r="88" spans="1:13" s="3" customFormat="1" ht="29.15" x14ac:dyDescent="0.4">
      <c r="A88" s="37" t="s">
        <v>178</v>
      </c>
      <c r="B88" s="20" t="s">
        <v>22</v>
      </c>
      <c r="C88" s="87"/>
      <c r="D88" s="87"/>
      <c r="E88" s="87"/>
      <c r="F88" s="87"/>
      <c r="G88" s="87"/>
      <c r="H88" s="87"/>
      <c r="I88" s="88"/>
    </row>
    <row r="89" spans="1:13" s="3" customFormat="1" x14ac:dyDescent="0.4">
      <c r="A89" s="30" t="s">
        <v>179</v>
      </c>
      <c r="B89" s="89" t="s">
        <v>180</v>
      </c>
      <c r="C89" s="68" t="s">
        <v>25</v>
      </c>
      <c r="D89" s="68">
        <v>1</v>
      </c>
      <c r="E89" s="22"/>
      <c r="F89" s="22">
        <f>D89*E89</f>
        <v>0</v>
      </c>
      <c r="G89" s="22"/>
      <c r="H89" s="22">
        <f>D89*G89</f>
        <v>0</v>
      </c>
      <c r="I89" s="22">
        <f>F89+H89</f>
        <v>0</v>
      </c>
    </row>
    <row r="90" spans="1:13" s="3" customFormat="1" x14ac:dyDescent="0.4">
      <c r="A90" s="30" t="s">
        <v>181</v>
      </c>
      <c r="B90" s="89" t="s">
        <v>182</v>
      </c>
      <c r="C90" s="68" t="s">
        <v>25</v>
      </c>
      <c r="D90" s="68">
        <v>1</v>
      </c>
      <c r="E90" s="22"/>
      <c r="F90" s="22">
        <f>D90*E90</f>
        <v>0</v>
      </c>
      <c r="G90" s="22"/>
      <c r="H90" s="22">
        <f>D90*G90</f>
        <v>0</v>
      </c>
      <c r="I90" s="22">
        <f>F90+H90</f>
        <v>0</v>
      </c>
    </row>
    <row r="91" spans="1:13" s="3" customFormat="1" ht="15" customHeight="1" x14ac:dyDescent="0.4">
      <c r="A91" s="30" t="s">
        <v>183</v>
      </c>
      <c r="B91" s="89" t="s">
        <v>184</v>
      </c>
      <c r="C91" s="68" t="s">
        <v>25</v>
      </c>
      <c r="D91" s="68">
        <v>1</v>
      </c>
      <c r="E91" s="22"/>
      <c r="F91" s="22">
        <f>D91*E91</f>
        <v>0</v>
      </c>
      <c r="G91" s="22"/>
      <c r="H91" s="22">
        <f>D91*G91</f>
        <v>0</v>
      </c>
      <c r="I91" s="22">
        <f>F91+H91</f>
        <v>0</v>
      </c>
    </row>
    <row r="92" spans="1:13" s="3" customFormat="1" ht="15" customHeight="1" x14ac:dyDescent="0.4">
      <c r="A92" s="18" t="s">
        <v>185</v>
      </c>
      <c r="B92" s="35" t="s">
        <v>26</v>
      </c>
      <c r="C92" s="19"/>
      <c r="D92" s="19"/>
      <c r="E92" s="1"/>
      <c r="F92" s="1"/>
      <c r="G92" s="1"/>
      <c r="H92" s="1"/>
      <c r="I92" s="2"/>
      <c r="M92" s="3" t="s">
        <v>21</v>
      </c>
    </row>
    <row r="93" spans="1:13" s="3" customFormat="1" ht="192.75" customHeight="1" x14ac:dyDescent="0.4">
      <c r="A93" s="21" t="s">
        <v>186</v>
      </c>
      <c r="B93" s="100" t="s">
        <v>187</v>
      </c>
      <c r="C93" s="101"/>
      <c r="D93" s="102"/>
      <c r="E93" s="124" t="s">
        <v>20</v>
      </c>
      <c r="F93" s="125"/>
      <c r="G93" s="125"/>
      <c r="H93" s="126"/>
      <c r="I93" s="22"/>
    </row>
    <row r="94" spans="1:13" s="3" customFormat="1" ht="15" customHeight="1" x14ac:dyDescent="0.4">
      <c r="A94" s="18" t="s">
        <v>188</v>
      </c>
      <c r="B94" s="35" t="s">
        <v>189</v>
      </c>
      <c r="C94" s="19"/>
      <c r="D94" s="19"/>
      <c r="E94" s="1"/>
      <c r="F94" s="1"/>
      <c r="G94" s="1"/>
      <c r="H94" s="1"/>
      <c r="I94" s="2"/>
    </row>
    <row r="95" spans="1:13" s="3" customFormat="1" ht="50.15" customHeight="1" x14ac:dyDescent="0.4">
      <c r="A95" s="37" t="s">
        <v>190</v>
      </c>
      <c r="B95" s="20" t="s">
        <v>22</v>
      </c>
      <c r="C95" s="87"/>
      <c r="D95" s="87"/>
      <c r="E95" s="87"/>
      <c r="F95" s="87"/>
      <c r="G95" s="87"/>
      <c r="H95" s="87"/>
      <c r="I95" s="88"/>
    </row>
    <row r="96" spans="1:13" s="3" customFormat="1" ht="15" customHeight="1" x14ac:dyDescent="0.4">
      <c r="A96" s="30" t="s">
        <v>191</v>
      </c>
      <c r="B96" s="38" t="s">
        <v>23</v>
      </c>
      <c r="C96" s="90" t="s">
        <v>25</v>
      </c>
      <c r="D96" s="90"/>
      <c r="E96" s="90"/>
      <c r="F96" s="22">
        <f t="shared" ref="F96:F98" si="24">D96*E96</f>
        <v>0</v>
      </c>
      <c r="G96" s="90"/>
      <c r="H96" s="22">
        <f t="shared" ref="H96:H98" si="25">D96*G96</f>
        <v>0</v>
      </c>
      <c r="I96" s="22">
        <f t="shared" ref="I96:I98" si="26">F96+H96</f>
        <v>0</v>
      </c>
    </row>
    <row r="97" spans="1:9" s="3" customFormat="1" ht="15" customHeight="1" x14ac:dyDescent="0.4">
      <c r="A97" s="30" t="s">
        <v>192</v>
      </c>
      <c r="B97" s="38" t="s">
        <v>24</v>
      </c>
      <c r="C97" s="90" t="s">
        <v>25</v>
      </c>
      <c r="D97" s="90"/>
      <c r="E97" s="90"/>
      <c r="F97" s="22">
        <f t="shared" si="24"/>
        <v>0</v>
      </c>
      <c r="G97" s="90"/>
      <c r="H97" s="22">
        <f t="shared" si="25"/>
        <v>0</v>
      </c>
      <c r="I97" s="22">
        <f t="shared" si="26"/>
        <v>0</v>
      </c>
    </row>
    <row r="98" spans="1:9" s="3" customFormat="1" ht="15" customHeight="1" x14ac:dyDescent="0.4">
      <c r="A98" s="30" t="s">
        <v>193</v>
      </c>
      <c r="B98" s="38" t="s">
        <v>24</v>
      </c>
      <c r="C98" s="90" t="s">
        <v>25</v>
      </c>
      <c r="D98" s="90"/>
      <c r="E98" s="90"/>
      <c r="F98" s="22">
        <f t="shared" si="24"/>
        <v>0</v>
      </c>
      <c r="G98" s="90"/>
      <c r="H98" s="22">
        <f t="shared" si="25"/>
        <v>0</v>
      </c>
      <c r="I98" s="22">
        <f t="shared" si="26"/>
        <v>0</v>
      </c>
    </row>
    <row r="99" spans="1:9" s="3" customFormat="1" ht="15" customHeight="1" x14ac:dyDescent="0.4">
      <c r="A99" s="16"/>
      <c r="B99" s="11" t="s">
        <v>19</v>
      </c>
      <c r="C99" s="17"/>
      <c r="D99" s="17"/>
      <c r="E99" s="9"/>
      <c r="F99" s="9"/>
      <c r="G99" s="9"/>
      <c r="H99" s="9"/>
      <c r="I99" s="12"/>
    </row>
    <row r="100" spans="1:9" s="3" customFormat="1" ht="15" customHeight="1" thickBot="1" x14ac:dyDescent="0.45">
      <c r="A100" s="91"/>
      <c r="B100" s="92"/>
      <c r="C100" s="93"/>
      <c r="D100" s="93"/>
      <c r="E100" s="94"/>
      <c r="F100" s="94"/>
      <c r="G100" s="94"/>
      <c r="H100" s="94"/>
      <c r="I100" s="95"/>
    </row>
    <row r="101" spans="1:9" s="3" customFormat="1" ht="86.25" customHeight="1" x14ac:dyDescent="0.4">
      <c r="A101" s="127" t="s">
        <v>194</v>
      </c>
      <c r="B101" s="128"/>
      <c r="C101" s="128"/>
      <c r="D101" s="128"/>
      <c r="E101" s="128"/>
      <c r="F101" s="128"/>
      <c r="G101" s="128"/>
      <c r="H101" s="128"/>
      <c r="I101" s="129"/>
    </row>
  </sheetData>
  <mergeCells count="33">
    <mergeCell ref="B93:D93"/>
    <mergeCell ref="E93:H93"/>
    <mergeCell ref="A101:I101"/>
    <mergeCell ref="H25:H33"/>
    <mergeCell ref="I25:I33"/>
    <mergeCell ref="A34:A39"/>
    <mergeCell ref="C34:C39"/>
    <mergeCell ref="D34:D39"/>
    <mergeCell ref="E34:E39"/>
    <mergeCell ref="F34:F39"/>
    <mergeCell ref="G34:G39"/>
    <mergeCell ref="H34:H39"/>
    <mergeCell ref="I34:I39"/>
    <mergeCell ref="B11:D11"/>
    <mergeCell ref="E11:H11"/>
    <mergeCell ref="F23:I23"/>
    <mergeCell ref="A25:A33"/>
    <mergeCell ref="C25:C33"/>
    <mergeCell ref="D25:D33"/>
    <mergeCell ref="E25:E33"/>
    <mergeCell ref="F25:F33"/>
    <mergeCell ref="G25:G33"/>
    <mergeCell ref="A1:I1"/>
    <mergeCell ref="B2:G2"/>
    <mergeCell ref="A4:G4"/>
    <mergeCell ref="A6:I6"/>
    <mergeCell ref="A7:A9"/>
    <mergeCell ref="B7:B9"/>
    <mergeCell ref="C7:C9"/>
    <mergeCell ref="D7:D9"/>
    <mergeCell ref="E7:F7"/>
    <mergeCell ref="G7:H7"/>
    <mergeCell ref="I7:I8"/>
  </mergeCells>
  <pageMargins left="0.7" right="0.7" top="0.75" bottom="0.75" header="0.3" footer="0.3"/>
  <pageSetup paperSize="9" scale="42" orientation="portrait" r:id="rId1"/>
  <rowBreaks count="1" manualBreakCount="1">
    <brk id="22"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A9AD3-CDE2-428A-9A8E-6AAC617A983F}">
  <ds:schemaRefs>
    <ds:schemaRef ds:uri="http://schemas.microsoft.com/sharepoint/v3/contenttype/forms"/>
  </ds:schemaRefs>
</ds:datastoreItem>
</file>

<file path=customXml/itemProps2.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 &amp; ELV</vt:lpstr>
      <vt:lpstr>'ELEC &amp; ELV'!Print_Area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2024-12-11T11:57:47Z</dcterms:modified>
</cp:coreProperties>
</file>